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5760" yWindow="795" windowWidth="17280" windowHeight="8970"/>
  </bookViews>
  <sheets>
    <sheet name="დაშვებები" sheetId="1" r:id="rId1"/>
    <sheet name="სარგებელი" sheetId="2" r:id="rId2"/>
    <sheet name="ხარჯები" sheetId="3" r:id="rId3"/>
    <sheet name="ანალიზი" sheetId="4" r:id="rId4"/>
  </sheets>
  <definedNames>
    <definedName name="_xlnm.Print_Area" localSheetId="3">ანალიზი!$B$2:$U$29</definedName>
    <definedName name="_xlnm.Print_Area" localSheetId="0">დაშვებები!$B$2:$R$166</definedName>
    <definedName name="_xlnm.Print_Area" localSheetId="1">სარგებელი!$B$2:$R$33</definedName>
    <definedName name="_xlnm.Print_Area" localSheetId="2">ხარჯები!$B$2:$R$23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31" i="1" l="1"/>
  <c r="G9" i="1" l="1"/>
  <c r="F9" i="1"/>
  <c r="D7" i="4"/>
  <c r="D8" i="4" s="1"/>
  <c r="C7" i="4"/>
  <c r="C8" i="4" s="1"/>
  <c r="C21" i="4" l="1"/>
  <c r="D21" i="4"/>
  <c r="D22" i="4" s="1"/>
  <c r="C22" i="4" l="1"/>
  <c r="C147" i="1" l="1"/>
  <c r="C27" i="2" s="1"/>
  <c r="D144" i="1"/>
  <c r="E144" i="1" s="1"/>
  <c r="F144" i="1" s="1"/>
  <c r="G144" i="1" s="1"/>
  <c r="H144" i="1" s="1"/>
  <c r="I144" i="1" s="1"/>
  <c r="J144" i="1" s="1"/>
  <c r="K144" i="1" s="1"/>
  <c r="L144" i="1" s="1"/>
  <c r="M144" i="1" s="1"/>
  <c r="N144" i="1" s="1"/>
  <c r="O144" i="1" s="1"/>
  <c r="P144" i="1" s="1"/>
  <c r="Q144" i="1" s="1"/>
  <c r="R144" i="1" s="1"/>
  <c r="D140" i="1"/>
  <c r="E140" i="1" s="1"/>
  <c r="F140" i="1" s="1"/>
  <c r="G140" i="1" s="1"/>
  <c r="H140" i="1" s="1"/>
  <c r="I140" i="1" s="1"/>
  <c r="J140" i="1" s="1"/>
  <c r="K140" i="1" s="1"/>
  <c r="L140" i="1" s="1"/>
  <c r="M140" i="1" s="1"/>
  <c r="N140" i="1" s="1"/>
  <c r="O140" i="1" s="1"/>
  <c r="P140" i="1" s="1"/>
  <c r="Q140" i="1" s="1"/>
  <c r="R140" i="1" s="1"/>
  <c r="E130" i="1"/>
  <c r="F130" i="1" s="1"/>
  <c r="G130" i="1" s="1"/>
  <c r="H130" i="1" s="1"/>
  <c r="I130" i="1" s="1"/>
  <c r="J130" i="1" s="1"/>
  <c r="K130" i="1" s="1"/>
  <c r="L130" i="1" s="1"/>
  <c r="M130" i="1" s="1"/>
  <c r="N130" i="1" s="1"/>
  <c r="O130" i="1" s="1"/>
  <c r="P130" i="1" s="1"/>
  <c r="Q130" i="1" s="1"/>
  <c r="R130" i="1" s="1"/>
  <c r="D130" i="1"/>
  <c r="D126" i="1"/>
  <c r="E126" i="1" s="1"/>
  <c r="F126" i="1" s="1"/>
  <c r="G126" i="1" s="1"/>
  <c r="H126" i="1" s="1"/>
  <c r="I126" i="1" s="1"/>
  <c r="J126" i="1" s="1"/>
  <c r="K126" i="1" s="1"/>
  <c r="L126" i="1" s="1"/>
  <c r="M126" i="1" s="1"/>
  <c r="N126" i="1" s="1"/>
  <c r="O126" i="1" s="1"/>
  <c r="P126" i="1" s="1"/>
  <c r="Q126" i="1" s="1"/>
  <c r="R126" i="1" s="1"/>
  <c r="D166" i="1"/>
  <c r="E166" i="1" s="1"/>
  <c r="D164" i="1"/>
  <c r="D162" i="1" s="1"/>
  <c r="D18" i="3" s="1"/>
  <c r="D161" i="1"/>
  <c r="E161" i="1" s="1"/>
  <c r="D20" i="3"/>
  <c r="C20" i="3"/>
  <c r="D150" i="1"/>
  <c r="E150" i="1" s="1"/>
  <c r="F150" i="1" s="1"/>
  <c r="D153" i="1"/>
  <c r="E153" i="1" s="1"/>
  <c r="F153" i="1" s="1"/>
  <c r="G153" i="1" s="1"/>
  <c r="H153" i="1" s="1"/>
  <c r="I153" i="1" s="1"/>
  <c r="J153" i="1" s="1"/>
  <c r="K153" i="1" s="1"/>
  <c r="L153" i="1" s="1"/>
  <c r="M153" i="1" s="1"/>
  <c r="N153" i="1" s="1"/>
  <c r="O153" i="1" s="1"/>
  <c r="P153" i="1" s="1"/>
  <c r="Q153" i="1" s="1"/>
  <c r="R153" i="1" s="1"/>
  <c r="D154" i="1"/>
  <c r="E154" i="1" s="1"/>
  <c r="E30" i="2" s="1"/>
  <c r="D149" i="1"/>
  <c r="D147" i="1" s="1"/>
  <c r="D27" i="2" s="1"/>
  <c r="D146" i="1"/>
  <c r="E146" i="1" s="1"/>
  <c r="F146" i="1" s="1"/>
  <c r="G146" i="1" s="1"/>
  <c r="H146" i="1" s="1"/>
  <c r="I146" i="1" s="1"/>
  <c r="J146" i="1" s="1"/>
  <c r="K146" i="1" s="1"/>
  <c r="L146" i="1" s="1"/>
  <c r="M146" i="1" s="1"/>
  <c r="N146" i="1" s="1"/>
  <c r="O146" i="1" s="1"/>
  <c r="P146" i="1" s="1"/>
  <c r="Q146" i="1" s="1"/>
  <c r="R146" i="1" s="1"/>
  <c r="D141" i="1"/>
  <c r="E141" i="1" s="1"/>
  <c r="F141" i="1" s="1"/>
  <c r="G141" i="1" s="1"/>
  <c r="H141" i="1" s="1"/>
  <c r="I141" i="1" s="1"/>
  <c r="J141" i="1" s="1"/>
  <c r="K141" i="1" s="1"/>
  <c r="L141" i="1" s="1"/>
  <c r="M141" i="1" s="1"/>
  <c r="N141" i="1" s="1"/>
  <c r="O141" i="1" s="1"/>
  <c r="P141" i="1" s="1"/>
  <c r="Q141" i="1" s="1"/>
  <c r="R141" i="1" s="1"/>
  <c r="D138" i="1"/>
  <c r="E138" i="1" s="1"/>
  <c r="F138" i="1" s="1"/>
  <c r="G138" i="1" s="1"/>
  <c r="H138" i="1" s="1"/>
  <c r="I138" i="1" s="1"/>
  <c r="J138" i="1" s="1"/>
  <c r="K138" i="1" s="1"/>
  <c r="L138" i="1" s="1"/>
  <c r="M138" i="1" s="1"/>
  <c r="N138" i="1" s="1"/>
  <c r="O138" i="1" s="1"/>
  <c r="P138" i="1" s="1"/>
  <c r="Q138" i="1" s="1"/>
  <c r="R138" i="1" s="1"/>
  <c r="D135" i="1"/>
  <c r="E135" i="1" s="1"/>
  <c r="F135" i="1" s="1"/>
  <c r="G135" i="1" s="1"/>
  <c r="H135" i="1" s="1"/>
  <c r="I135" i="1" s="1"/>
  <c r="J135" i="1" s="1"/>
  <c r="K135" i="1" s="1"/>
  <c r="L135" i="1" s="1"/>
  <c r="M135" i="1" s="1"/>
  <c r="N135" i="1" s="1"/>
  <c r="O135" i="1" s="1"/>
  <c r="P135" i="1" s="1"/>
  <c r="Q135" i="1" s="1"/>
  <c r="R135" i="1" s="1"/>
  <c r="E131" i="1"/>
  <c r="F131" i="1" s="1"/>
  <c r="G131" i="1" s="1"/>
  <c r="H131" i="1" s="1"/>
  <c r="I131" i="1" s="1"/>
  <c r="J131" i="1" s="1"/>
  <c r="K131" i="1" s="1"/>
  <c r="L131" i="1" s="1"/>
  <c r="M131" i="1" s="1"/>
  <c r="N131" i="1" s="1"/>
  <c r="O131" i="1" s="1"/>
  <c r="P131" i="1" s="1"/>
  <c r="Q131" i="1" s="1"/>
  <c r="R131" i="1" s="1"/>
  <c r="D127" i="1"/>
  <c r="E127" i="1" s="1"/>
  <c r="F127" i="1" s="1"/>
  <c r="G127" i="1" s="1"/>
  <c r="H127" i="1" s="1"/>
  <c r="I127" i="1" s="1"/>
  <c r="J127" i="1" s="1"/>
  <c r="K127" i="1" s="1"/>
  <c r="L127" i="1" s="1"/>
  <c r="M127" i="1" s="1"/>
  <c r="N127" i="1" s="1"/>
  <c r="O127" i="1" s="1"/>
  <c r="P127" i="1" s="1"/>
  <c r="Q127" i="1" s="1"/>
  <c r="R127" i="1" s="1"/>
  <c r="C30" i="2"/>
  <c r="C28" i="2"/>
  <c r="C165" i="1"/>
  <c r="D165" i="1" s="1"/>
  <c r="C162" i="1"/>
  <c r="C18" i="3" s="1"/>
  <c r="D159" i="1"/>
  <c r="D17" i="3" s="1"/>
  <c r="C159" i="1"/>
  <c r="C17" i="3" s="1"/>
  <c r="C158" i="1"/>
  <c r="C16" i="3" s="1"/>
  <c r="C151" i="1"/>
  <c r="D151" i="1" s="1"/>
  <c r="D29" i="2" s="1"/>
  <c r="C143" i="1"/>
  <c r="C26" i="2" s="1"/>
  <c r="C142" i="1"/>
  <c r="D142" i="1" s="1"/>
  <c r="E142" i="1" s="1"/>
  <c r="C139" i="1"/>
  <c r="C24" i="2" s="1"/>
  <c r="C136" i="1"/>
  <c r="C133" i="1"/>
  <c r="C23" i="2" s="1"/>
  <c r="C129" i="1"/>
  <c r="C22" i="2" s="1"/>
  <c r="D125" i="1"/>
  <c r="D21" i="2" s="1"/>
  <c r="C125" i="1"/>
  <c r="C21" i="2" s="1"/>
  <c r="F161" i="1" l="1"/>
  <c r="E159" i="1"/>
  <c r="E17" i="3" s="1"/>
  <c r="D158" i="1"/>
  <c r="D16" i="3" s="1"/>
  <c r="D129" i="1"/>
  <c r="D22" i="2" s="1"/>
  <c r="D139" i="1"/>
  <c r="D24" i="2" s="1"/>
  <c r="E165" i="1"/>
  <c r="D19" i="3"/>
  <c r="F166" i="1"/>
  <c r="G166" i="1" s="1"/>
  <c r="H166" i="1" s="1"/>
  <c r="I166" i="1" s="1"/>
  <c r="J166" i="1" s="1"/>
  <c r="K166" i="1" s="1"/>
  <c r="L166" i="1" s="1"/>
  <c r="M166" i="1" s="1"/>
  <c r="N166" i="1" s="1"/>
  <c r="O166" i="1" s="1"/>
  <c r="P166" i="1" s="1"/>
  <c r="Q166" i="1" s="1"/>
  <c r="R166" i="1" s="1"/>
  <c r="E20" i="3"/>
  <c r="C29" i="2"/>
  <c r="E149" i="1"/>
  <c r="C19" i="3"/>
  <c r="C21" i="3" s="1"/>
  <c r="E164" i="1"/>
  <c r="F164" i="1" s="1"/>
  <c r="G164" i="1" s="1"/>
  <c r="H164" i="1" s="1"/>
  <c r="I164" i="1" s="1"/>
  <c r="J164" i="1" s="1"/>
  <c r="K164" i="1" s="1"/>
  <c r="L164" i="1" s="1"/>
  <c r="M164" i="1" s="1"/>
  <c r="N164" i="1" s="1"/>
  <c r="O164" i="1" s="1"/>
  <c r="P164" i="1" s="1"/>
  <c r="Q164" i="1" s="1"/>
  <c r="R164" i="1" s="1"/>
  <c r="C25" i="2"/>
  <c r="E158" i="1"/>
  <c r="F158" i="1" s="1"/>
  <c r="G158" i="1" s="1"/>
  <c r="H158" i="1" s="1"/>
  <c r="D28" i="2"/>
  <c r="D30" i="2"/>
  <c r="G150" i="1"/>
  <c r="F28" i="2"/>
  <c r="C31" i="2"/>
  <c r="F16" i="3"/>
  <c r="F159" i="1"/>
  <c r="F17" i="3" s="1"/>
  <c r="G161" i="1"/>
  <c r="D21" i="3"/>
  <c r="F21" i="4" s="1"/>
  <c r="E16" i="3"/>
  <c r="F154" i="1"/>
  <c r="H150" i="1"/>
  <c r="G28" i="2"/>
  <c r="E28" i="2"/>
  <c r="E151" i="1"/>
  <c r="F142" i="1"/>
  <c r="E25" i="2"/>
  <c r="D25" i="2"/>
  <c r="E129" i="1"/>
  <c r="E22" i="2" s="1"/>
  <c r="D143" i="1"/>
  <c r="D26" i="2" s="1"/>
  <c r="E143" i="1"/>
  <c r="E26" i="2" s="1"/>
  <c r="D133" i="1"/>
  <c r="I125" i="1"/>
  <c r="I21" i="2" s="1"/>
  <c r="H125" i="1"/>
  <c r="H21" i="2" s="1"/>
  <c r="E133" i="1"/>
  <c r="D136" i="1"/>
  <c r="E125" i="1"/>
  <c r="E21" i="2" s="1"/>
  <c r="E162" i="1"/>
  <c r="E18" i="3" s="1"/>
  <c r="G125" i="1"/>
  <c r="G21" i="2" s="1"/>
  <c r="F125" i="1"/>
  <c r="F21" i="2" s="1"/>
  <c r="F129" i="1"/>
  <c r="F22" i="2" s="1"/>
  <c r="E139" i="1"/>
  <c r="E24" i="2" s="1"/>
  <c r="F143" i="1"/>
  <c r="F26" i="2" s="1"/>
  <c r="E21" i="4" l="1"/>
  <c r="F20" i="3"/>
  <c r="E20" i="4"/>
  <c r="E22" i="4" s="1"/>
  <c r="I158" i="1"/>
  <c r="H16" i="3"/>
  <c r="F149" i="1"/>
  <c r="E147" i="1"/>
  <c r="E27" i="2" s="1"/>
  <c r="D23" i="2"/>
  <c r="D31" i="2" s="1"/>
  <c r="F20" i="4" s="1"/>
  <c r="F22" i="4" s="1"/>
  <c r="F165" i="1"/>
  <c r="E19" i="3"/>
  <c r="G16" i="3"/>
  <c r="G20" i="3"/>
  <c r="E21" i="3"/>
  <c r="G21" i="4" s="1"/>
  <c r="H161" i="1"/>
  <c r="G159" i="1"/>
  <c r="G17" i="3" s="1"/>
  <c r="H28" i="2"/>
  <c r="I150" i="1"/>
  <c r="F151" i="1"/>
  <c r="E29" i="2"/>
  <c r="F30" i="2"/>
  <c r="G154" i="1"/>
  <c r="G142" i="1"/>
  <c r="F25" i="2"/>
  <c r="F139" i="1"/>
  <c r="F24" i="2" s="1"/>
  <c r="E136" i="1"/>
  <c r="E23" i="2" s="1"/>
  <c r="F133" i="1"/>
  <c r="G143" i="1"/>
  <c r="G26" i="2" s="1"/>
  <c r="G129" i="1"/>
  <c r="G22" i="2" s="1"/>
  <c r="F162" i="1"/>
  <c r="F18" i="3" s="1"/>
  <c r="J125" i="1"/>
  <c r="J21" i="2" s="1"/>
  <c r="G165" i="1" l="1"/>
  <c r="F19" i="3"/>
  <c r="F21" i="3" s="1"/>
  <c r="H21" i="4" s="1"/>
  <c r="G149" i="1"/>
  <c r="F147" i="1"/>
  <c r="F27" i="2" s="1"/>
  <c r="E31" i="2"/>
  <c r="G20" i="4" s="1"/>
  <c r="G22" i="4" s="1"/>
  <c r="J158" i="1"/>
  <c r="I16" i="3"/>
  <c r="H20" i="3"/>
  <c r="I161" i="1"/>
  <c r="H159" i="1"/>
  <c r="H17" i="3" s="1"/>
  <c r="G151" i="1"/>
  <c r="F29" i="2"/>
  <c r="H154" i="1"/>
  <c r="G30" i="2"/>
  <c r="J150" i="1"/>
  <c r="I28" i="2"/>
  <c r="G25" i="2"/>
  <c r="H142" i="1"/>
  <c r="K125" i="1"/>
  <c r="K21" i="2" s="1"/>
  <c r="H129" i="1"/>
  <c r="H22" i="2" s="1"/>
  <c r="G133" i="1"/>
  <c r="G139" i="1"/>
  <c r="G24" i="2" s="1"/>
  <c r="G162" i="1"/>
  <c r="G18" i="3" s="1"/>
  <c r="H143" i="1"/>
  <c r="H26" i="2" s="1"/>
  <c r="F136" i="1"/>
  <c r="F23" i="2" s="1"/>
  <c r="F31" i="2" s="1"/>
  <c r="H20" i="4" s="1"/>
  <c r="J16" i="3" l="1"/>
  <c r="K158" i="1"/>
  <c r="H149" i="1"/>
  <c r="G147" i="1"/>
  <c r="G27" i="2" s="1"/>
  <c r="H22" i="4"/>
  <c r="H165" i="1"/>
  <c r="G19" i="3"/>
  <c r="G21" i="3" s="1"/>
  <c r="I21" i="4" s="1"/>
  <c r="I20" i="3"/>
  <c r="J161" i="1"/>
  <c r="I159" i="1"/>
  <c r="I17" i="3" s="1"/>
  <c r="I154" i="1"/>
  <c r="H30" i="2"/>
  <c r="K150" i="1"/>
  <c r="J28" i="2"/>
  <c r="H151" i="1"/>
  <c r="G29" i="2"/>
  <c r="I142" i="1"/>
  <c r="H25" i="2"/>
  <c r="I143" i="1"/>
  <c r="I26" i="2" s="1"/>
  <c r="H139" i="1"/>
  <c r="H24" i="2" s="1"/>
  <c r="I129" i="1"/>
  <c r="I22" i="2" s="1"/>
  <c r="G136" i="1"/>
  <c r="G23" i="2" s="1"/>
  <c r="H162" i="1"/>
  <c r="H18" i="3" s="1"/>
  <c r="H133" i="1"/>
  <c r="L125" i="1"/>
  <c r="L21" i="2" s="1"/>
  <c r="I165" i="1" l="1"/>
  <c r="H19" i="3"/>
  <c r="I149" i="1"/>
  <c r="H147" i="1"/>
  <c r="H27" i="2" s="1"/>
  <c r="L158" i="1"/>
  <c r="K16" i="3"/>
  <c r="H21" i="3"/>
  <c r="J20" i="3"/>
  <c r="J159" i="1"/>
  <c r="J17" i="3" s="1"/>
  <c r="K161" i="1"/>
  <c r="L150" i="1"/>
  <c r="K28" i="2"/>
  <c r="G31" i="2"/>
  <c r="H29" i="2"/>
  <c r="I151" i="1"/>
  <c r="I30" i="2"/>
  <c r="J154" i="1"/>
  <c r="J142" i="1"/>
  <c r="I25" i="2"/>
  <c r="J129" i="1"/>
  <c r="J22" i="2" s="1"/>
  <c r="M125" i="1"/>
  <c r="M21" i="2" s="1"/>
  <c r="I162" i="1"/>
  <c r="I18" i="3" s="1"/>
  <c r="I139" i="1"/>
  <c r="I24" i="2" s="1"/>
  <c r="J143" i="1"/>
  <c r="J26" i="2" s="1"/>
  <c r="I133" i="1"/>
  <c r="H136" i="1"/>
  <c r="H23" i="2" s="1"/>
  <c r="J21" i="4" l="1"/>
  <c r="I20" i="4"/>
  <c r="J149" i="1"/>
  <c r="I147" i="1"/>
  <c r="I27" i="2" s="1"/>
  <c r="M158" i="1"/>
  <c r="L16" i="3"/>
  <c r="I19" i="3"/>
  <c r="I21" i="3" s="1"/>
  <c r="K21" i="4" s="1"/>
  <c r="J165" i="1"/>
  <c r="I22" i="4"/>
  <c r="K20" i="3"/>
  <c r="L161" i="1"/>
  <c r="K159" i="1"/>
  <c r="K17" i="3" s="1"/>
  <c r="J30" i="2"/>
  <c r="K154" i="1"/>
  <c r="H31" i="2"/>
  <c r="J20" i="4" s="1"/>
  <c r="J22" i="4" s="1"/>
  <c r="J151" i="1"/>
  <c r="I29" i="2"/>
  <c r="L28" i="2"/>
  <c r="M150" i="1"/>
  <c r="K142" i="1"/>
  <c r="J25" i="2"/>
  <c r="J133" i="1"/>
  <c r="J139" i="1"/>
  <c r="J24" i="2" s="1"/>
  <c r="N125" i="1"/>
  <c r="N21" i="2" s="1"/>
  <c r="I136" i="1"/>
  <c r="I23" i="2" s="1"/>
  <c r="K143" i="1"/>
  <c r="K26" i="2" s="1"/>
  <c r="J162" i="1"/>
  <c r="J18" i="3" s="1"/>
  <c r="K129" i="1"/>
  <c r="K22" i="2" s="1"/>
  <c r="K165" i="1" l="1"/>
  <c r="J19" i="3"/>
  <c r="J21" i="3" s="1"/>
  <c r="M16" i="3"/>
  <c r="N158" i="1"/>
  <c r="K149" i="1"/>
  <c r="J147" i="1"/>
  <c r="J27" i="2" s="1"/>
  <c r="I31" i="2"/>
  <c r="L20" i="3"/>
  <c r="M161" i="1"/>
  <c r="L159" i="1"/>
  <c r="L17" i="3" s="1"/>
  <c r="N150" i="1"/>
  <c r="M28" i="2"/>
  <c r="L154" i="1"/>
  <c r="K30" i="2"/>
  <c r="K151" i="1"/>
  <c r="J29" i="2"/>
  <c r="K25" i="2"/>
  <c r="L142" i="1"/>
  <c r="L129" i="1"/>
  <c r="L22" i="2" s="1"/>
  <c r="L143" i="1"/>
  <c r="L26" i="2" s="1"/>
  <c r="O125" i="1"/>
  <c r="O21" i="2" s="1"/>
  <c r="K133" i="1"/>
  <c r="K162" i="1"/>
  <c r="K18" i="3" s="1"/>
  <c r="J136" i="1"/>
  <c r="J23" i="2" s="1"/>
  <c r="J31" i="2" s="1"/>
  <c r="L20" i="4" s="1"/>
  <c r="K139" i="1"/>
  <c r="K24" i="2" s="1"/>
  <c r="L21" i="4" l="1"/>
  <c r="K20" i="4"/>
  <c r="L22" i="4"/>
  <c r="L149" i="1"/>
  <c r="K147" i="1"/>
  <c r="K27" i="2" s="1"/>
  <c r="L165" i="1"/>
  <c r="K19" i="3"/>
  <c r="K21" i="3"/>
  <c r="M21" i="4" s="1"/>
  <c r="O158" i="1"/>
  <c r="N16" i="3"/>
  <c r="M20" i="3"/>
  <c r="N161" i="1"/>
  <c r="M159" i="1"/>
  <c r="M17" i="3" s="1"/>
  <c r="M154" i="1"/>
  <c r="L30" i="2"/>
  <c r="L151" i="1"/>
  <c r="K29" i="2"/>
  <c r="O150" i="1"/>
  <c r="N28" i="2"/>
  <c r="M142" i="1"/>
  <c r="L25" i="2"/>
  <c r="K136" i="1"/>
  <c r="K23" i="2" s="1"/>
  <c r="L133" i="1"/>
  <c r="M143" i="1"/>
  <c r="M26" i="2" s="1"/>
  <c r="L139" i="1"/>
  <c r="L24" i="2" s="1"/>
  <c r="L162" i="1"/>
  <c r="L18" i="3" s="1"/>
  <c r="P125" i="1"/>
  <c r="P21" i="2" s="1"/>
  <c r="M129" i="1"/>
  <c r="M22" i="2" s="1"/>
  <c r="K22" i="4" l="1"/>
  <c r="P158" i="1"/>
  <c r="O16" i="3"/>
  <c r="M149" i="1"/>
  <c r="L147" i="1"/>
  <c r="L27" i="2" s="1"/>
  <c r="M165" i="1"/>
  <c r="L19" i="3"/>
  <c r="L21" i="3" s="1"/>
  <c r="N21" i="4" s="1"/>
  <c r="N20" i="3"/>
  <c r="N159" i="1"/>
  <c r="N17" i="3" s="1"/>
  <c r="O161" i="1"/>
  <c r="L29" i="2"/>
  <c r="M151" i="1"/>
  <c r="K31" i="2"/>
  <c r="P150" i="1"/>
  <c r="O28" i="2"/>
  <c r="M30" i="2"/>
  <c r="N154" i="1"/>
  <c r="N142" i="1"/>
  <c r="M25" i="2"/>
  <c r="M162" i="1"/>
  <c r="M18" i="3" s="1"/>
  <c r="M133" i="1"/>
  <c r="M139" i="1"/>
  <c r="M24" i="2" s="1"/>
  <c r="N129" i="1"/>
  <c r="N22" i="2" s="1"/>
  <c r="R125" i="1"/>
  <c r="R21" i="2" s="1"/>
  <c r="Q125" i="1"/>
  <c r="Q21" i="2" s="1"/>
  <c r="N143" i="1"/>
  <c r="N26" i="2" s="1"/>
  <c r="L136" i="1"/>
  <c r="L23" i="2" s="1"/>
  <c r="L31" i="2" s="1"/>
  <c r="N20" i="4" s="1"/>
  <c r="M20" i="4" l="1"/>
  <c r="M22" i="4" s="1"/>
  <c r="N149" i="1"/>
  <c r="M147" i="1"/>
  <c r="M27" i="2" s="1"/>
  <c r="M19" i="3"/>
  <c r="M21" i="3" s="1"/>
  <c r="O21" i="4" s="1"/>
  <c r="N165" i="1"/>
  <c r="Q158" i="1"/>
  <c r="P16" i="3"/>
  <c r="N22" i="4"/>
  <c r="O20" i="3"/>
  <c r="P161" i="1"/>
  <c r="O159" i="1"/>
  <c r="O17" i="3" s="1"/>
  <c r="N30" i="2"/>
  <c r="O154" i="1"/>
  <c r="P28" i="2"/>
  <c r="Q150" i="1"/>
  <c r="N151" i="1"/>
  <c r="M29" i="2"/>
  <c r="N25" i="2"/>
  <c r="O142" i="1"/>
  <c r="N139" i="1"/>
  <c r="N24" i="2" s="1"/>
  <c r="N133" i="1"/>
  <c r="M136" i="1"/>
  <c r="M23" i="2" s="1"/>
  <c r="O143" i="1"/>
  <c r="O26" i="2" s="1"/>
  <c r="O129" i="1"/>
  <c r="O22" i="2" s="1"/>
  <c r="N162" i="1"/>
  <c r="N18" i="3" s="1"/>
  <c r="Q16" i="3" l="1"/>
  <c r="R158" i="1"/>
  <c r="R16" i="3" s="1"/>
  <c r="N19" i="3"/>
  <c r="N21" i="3" s="1"/>
  <c r="P21" i="4" s="1"/>
  <c r="O165" i="1"/>
  <c r="O149" i="1"/>
  <c r="N147" i="1"/>
  <c r="N27" i="2" s="1"/>
  <c r="M31" i="2"/>
  <c r="O20" i="4" s="1"/>
  <c r="O22" i="4" s="1"/>
  <c r="P20" i="3"/>
  <c r="Q161" i="1"/>
  <c r="P159" i="1"/>
  <c r="P17" i="3" s="1"/>
  <c r="R150" i="1"/>
  <c r="R28" i="2" s="1"/>
  <c r="Q28" i="2"/>
  <c r="P154" i="1"/>
  <c r="O30" i="2"/>
  <c r="O151" i="1"/>
  <c r="N29" i="2"/>
  <c r="O25" i="2"/>
  <c r="P142" i="1"/>
  <c r="O133" i="1"/>
  <c r="P143" i="1"/>
  <c r="P26" i="2" s="1"/>
  <c r="O162" i="1"/>
  <c r="O18" i="3" s="1"/>
  <c r="P129" i="1"/>
  <c r="P22" i="2" s="1"/>
  <c r="N136" i="1"/>
  <c r="N23" i="2" s="1"/>
  <c r="O139" i="1"/>
  <c r="O24" i="2" s="1"/>
  <c r="N31" i="2" l="1"/>
  <c r="P20" i="4" s="1"/>
  <c r="P149" i="1"/>
  <c r="O147" i="1"/>
  <c r="O27" i="2" s="1"/>
  <c r="P22" i="4"/>
  <c r="O19" i="3"/>
  <c r="O21" i="3" s="1"/>
  <c r="Q21" i="4" s="1"/>
  <c r="P165" i="1"/>
  <c r="R20" i="3"/>
  <c r="Q20" i="3"/>
  <c r="R161" i="1"/>
  <c r="R159" i="1" s="1"/>
  <c r="R17" i="3" s="1"/>
  <c r="Q159" i="1"/>
  <c r="Q17" i="3" s="1"/>
  <c r="Q154" i="1"/>
  <c r="P30" i="2"/>
  <c r="P151" i="1"/>
  <c r="O29" i="2"/>
  <c r="Q142" i="1"/>
  <c r="P25" i="2"/>
  <c r="O136" i="1"/>
  <c r="O23" i="2" s="1"/>
  <c r="P162" i="1"/>
  <c r="P18" i="3" s="1"/>
  <c r="R143" i="1"/>
  <c r="R26" i="2" s="1"/>
  <c r="Q143" i="1"/>
  <c r="Q26" i="2" s="1"/>
  <c r="P139" i="1"/>
  <c r="P24" i="2" s="1"/>
  <c r="R129" i="1"/>
  <c r="R22" i="2" s="1"/>
  <c r="Q129" i="1"/>
  <c r="Q22" i="2" s="1"/>
  <c r="P133" i="1"/>
  <c r="P19" i="3" l="1"/>
  <c r="P21" i="3" s="1"/>
  <c r="R21" i="4" s="1"/>
  <c r="Q165" i="1"/>
  <c r="Q149" i="1"/>
  <c r="P147" i="1"/>
  <c r="P27" i="2" s="1"/>
  <c r="P29" i="2"/>
  <c r="Q151" i="1"/>
  <c r="O31" i="2"/>
  <c r="Q20" i="4" s="1"/>
  <c r="Q22" i="4" s="1"/>
  <c r="Q30" i="2"/>
  <c r="R154" i="1"/>
  <c r="R30" i="2" s="1"/>
  <c r="R142" i="1"/>
  <c r="R25" i="2" s="1"/>
  <c r="Q25" i="2"/>
  <c r="R133" i="1"/>
  <c r="Q133" i="1"/>
  <c r="R139" i="1"/>
  <c r="R24" i="2" s="1"/>
  <c r="Q139" i="1"/>
  <c r="Q24" i="2" s="1"/>
  <c r="R162" i="1"/>
  <c r="R18" i="3" s="1"/>
  <c r="Q162" i="1"/>
  <c r="Q18" i="3" s="1"/>
  <c r="P136" i="1"/>
  <c r="P23" i="2" s="1"/>
  <c r="P31" i="2" s="1"/>
  <c r="R20" i="4" s="1"/>
  <c r="R149" i="1" l="1"/>
  <c r="R147" i="1" s="1"/>
  <c r="R27" i="2" s="1"/>
  <c r="Q147" i="1"/>
  <c r="Q27" i="2" s="1"/>
  <c r="R165" i="1"/>
  <c r="R19" i="3" s="1"/>
  <c r="R21" i="3" s="1"/>
  <c r="Q19" i="3"/>
  <c r="Q21" i="3" s="1"/>
  <c r="R22" i="4"/>
  <c r="R151" i="1"/>
  <c r="R29" i="2" s="1"/>
  <c r="Q29" i="2"/>
  <c r="R136" i="1"/>
  <c r="R23" i="2" s="1"/>
  <c r="Q136" i="1"/>
  <c r="Q23" i="2" s="1"/>
  <c r="T21" i="4" l="1"/>
  <c r="C23" i="3"/>
  <c r="R31" i="2"/>
  <c r="S21" i="4"/>
  <c r="Q31" i="2"/>
  <c r="T20" i="4" l="1"/>
  <c r="C33" i="2"/>
  <c r="S20" i="4"/>
  <c r="S22" i="4" s="1"/>
  <c r="C29" i="4" l="1"/>
  <c r="T22" i="4"/>
  <c r="B2" i="2"/>
  <c r="B2" i="3" s="1"/>
  <c r="B2" i="4" s="1"/>
  <c r="C28" i="4" l="1"/>
  <c r="C27" i="4"/>
  <c r="D108" i="1"/>
  <c r="E108" i="1" s="1"/>
  <c r="F108" i="1" s="1"/>
  <c r="G108" i="1" s="1"/>
  <c r="H108" i="1" s="1"/>
  <c r="I108" i="1" s="1"/>
  <c r="J108" i="1" s="1"/>
  <c r="K108" i="1" s="1"/>
  <c r="L108" i="1" s="1"/>
  <c r="M108" i="1" s="1"/>
  <c r="N108" i="1" s="1"/>
  <c r="O108" i="1" s="1"/>
  <c r="P108" i="1" s="1"/>
  <c r="Q108" i="1" s="1"/>
  <c r="R108" i="1" s="1"/>
  <c r="C106" i="1"/>
  <c r="D106" i="1" s="1"/>
  <c r="C105" i="1"/>
  <c r="D105" i="1" s="1"/>
  <c r="E105" i="1" s="1"/>
  <c r="F105" i="1" s="1"/>
  <c r="G105" i="1" s="1"/>
  <c r="H105" i="1" s="1"/>
  <c r="I105" i="1" s="1"/>
  <c r="J105" i="1" s="1"/>
  <c r="K105" i="1" s="1"/>
  <c r="L105" i="1" s="1"/>
  <c r="M105" i="1" s="1"/>
  <c r="N105" i="1" s="1"/>
  <c r="O105" i="1" s="1"/>
  <c r="P105" i="1" s="1"/>
  <c r="Q105" i="1" s="1"/>
  <c r="R105" i="1" s="1"/>
  <c r="R12" i="2" s="1"/>
  <c r="D93" i="1"/>
  <c r="E93" i="1" s="1"/>
  <c r="F93" i="1" s="1"/>
  <c r="G93" i="1" s="1"/>
  <c r="H93" i="1" s="1"/>
  <c r="I93" i="1" s="1"/>
  <c r="J93" i="1" s="1"/>
  <c r="K93" i="1" s="1"/>
  <c r="L93" i="1" s="1"/>
  <c r="M93" i="1" s="1"/>
  <c r="N93" i="1" s="1"/>
  <c r="O93" i="1" s="1"/>
  <c r="P93" i="1" s="1"/>
  <c r="Q93" i="1" s="1"/>
  <c r="R93" i="1" s="1"/>
  <c r="C91" i="1"/>
  <c r="I12" i="2" l="1"/>
  <c r="F12" i="2"/>
  <c r="Q12" i="2"/>
  <c r="P12" i="2"/>
  <c r="H12" i="2"/>
  <c r="O12" i="2"/>
  <c r="G12" i="2"/>
  <c r="E12" i="2"/>
  <c r="L12" i="2"/>
  <c r="D12" i="2"/>
  <c r="M12" i="2"/>
  <c r="C12" i="2"/>
  <c r="K12" i="2"/>
  <c r="N12" i="2"/>
  <c r="J12" i="2"/>
  <c r="C13" i="2"/>
  <c r="E106" i="1"/>
  <c r="D13" i="2"/>
  <c r="E91" i="1"/>
  <c r="D91" i="1"/>
  <c r="C9" i="3"/>
  <c r="D121" i="1"/>
  <c r="E121" i="1" s="1"/>
  <c r="C114" i="1"/>
  <c r="C6" i="3" s="1"/>
  <c r="C117" i="1"/>
  <c r="C7" i="3" s="1"/>
  <c r="D119" i="1"/>
  <c r="D117" i="1" s="1"/>
  <c r="D7" i="3" s="1"/>
  <c r="D116" i="1"/>
  <c r="C113" i="1"/>
  <c r="C5" i="3" s="1"/>
  <c r="C14" i="2"/>
  <c r="D109" i="1"/>
  <c r="E109" i="1" s="1"/>
  <c r="D114" i="1" l="1"/>
  <c r="D6" i="3" s="1"/>
  <c r="E116" i="1"/>
  <c r="F106" i="1"/>
  <c r="E13" i="2"/>
  <c r="F91" i="1"/>
  <c r="D9" i="3"/>
  <c r="F121" i="1"/>
  <c r="E9" i="3"/>
  <c r="D113" i="1"/>
  <c r="E119" i="1"/>
  <c r="F109" i="1"/>
  <c r="E14" i="2"/>
  <c r="D14" i="2"/>
  <c r="C97" i="1"/>
  <c r="C9" i="2" s="1"/>
  <c r="C102" i="1"/>
  <c r="C11" i="2" s="1"/>
  <c r="D104" i="1"/>
  <c r="D102" i="1" s="1"/>
  <c r="D11" i="2" s="1"/>
  <c r="C98" i="1"/>
  <c r="C10" i="2" s="1"/>
  <c r="D101" i="1"/>
  <c r="D98" i="1" s="1"/>
  <c r="D10" i="2" s="1"/>
  <c r="C94" i="1"/>
  <c r="C8" i="2" s="1"/>
  <c r="D96" i="1"/>
  <c r="D94" i="1" s="1"/>
  <c r="D8" i="2" s="1"/>
  <c r="C88" i="1"/>
  <c r="C7" i="2" s="1"/>
  <c r="D90" i="1"/>
  <c r="D88" i="1" s="1"/>
  <c r="D7" i="2" s="1"/>
  <c r="C80" i="1"/>
  <c r="C5" i="2" s="1"/>
  <c r="D82" i="1"/>
  <c r="D80" i="1" s="1"/>
  <c r="D5" i="2" s="1"/>
  <c r="C84" i="1"/>
  <c r="C6" i="2" s="1"/>
  <c r="D86" i="1"/>
  <c r="E86" i="1" s="1"/>
  <c r="F116" i="1" l="1"/>
  <c r="E114" i="1"/>
  <c r="E6" i="3" s="1"/>
  <c r="G106" i="1"/>
  <c r="F13" i="2"/>
  <c r="G91" i="1"/>
  <c r="G121" i="1"/>
  <c r="F9" i="3"/>
  <c r="D5" i="3"/>
  <c r="E113" i="1"/>
  <c r="F119" i="1"/>
  <c r="E117" i="1"/>
  <c r="E7" i="3" s="1"/>
  <c r="C15" i="2"/>
  <c r="E6" i="4" s="1"/>
  <c r="E96" i="1"/>
  <c r="F96" i="1" s="1"/>
  <c r="G96" i="1" s="1"/>
  <c r="H96" i="1" s="1"/>
  <c r="G109" i="1"/>
  <c r="F14" i="2"/>
  <c r="D97" i="1"/>
  <c r="E90" i="1"/>
  <c r="E104" i="1"/>
  <c r="E101" i="1"/>
  <c r="E98" i="1" s="1"/>
  <c r="E10" i="2" s="1"/>
  <c r="E82" i="1"/>
  <c r="E80" i="1" s="1"/>
  <c r="E5" i="2" s="1"/>
  <c r="F86" i="1"/>
  <c r="E84" i="1"/>
  <c r="E6" i="2" s="1"/>
  <c r="D84" i="1"/>
  <c r="D6" i="2" s="1"/>
  <c r="G116" i="1" l="1"/>
  <c r="F114" i="1"/>
  <c r="F6" i="3" s="1"/>
  <c r="F101" i="1"/>
  <c r="F98" i="1" s="1"/>
  <c r="F10" i="2" s="1"/>
  <c r="H106" i="1"/>
  <c r="G13" i="2"/>
  <c r="H91" i="1"/>
  <c r="H121" i="1"/>
  <c r="G9" i="3"/>
  <c r="G119" i="1"/>
  <c r="F117" i="1"/>
  <c r="F7" i="3" s="1"/>
  <c r="F113" i="1"/>
  <c r="E5" i="3"/>
  <c r="G94" i="1"/>
  <c r="G8" i="2" s="1"/>
  <c r="I96" i="1"/>
  <c r="H94" i="1"/>
  <c r="H8" i="2" s="1"/>
  <c r="E94" i="1"/>
  <c r="E8" i="2" s="1"/>
  <c r="D9" i="2"/>
  <c r="D15" i="2" s="1"/>
  <c r="F6" i="4" s="1"/>
  <c r="E97" i="1"/>
  <c r="F94" i="1"/>
  <c r="F8" i="2" s="1"/>
  <c r="H109" i="1"/>
  <c r="G14" i="2"/>
  <c r="F104" i="1"/>
  <c r="E102" i="1"/>
  <c r="E11" i="2" s="1"/>
  <c r="F90" i="1"/>
  <c r="E88" i="1"/>
  <c r="E7" i="2" s="1"/>
  <c r="F82" i="1"/>
  <c r="F80" i="1" s="1"/>
  <c r="F5" i="2" s="1"/>
  <c r="G101" i="1"/>
  <c r="G86" i="1"/>
  <c r="F84" i="1"/>
  <c r="F6" i="2" s="1"/>
  <c r="H116" i="1" l="1"/>
  <c r="G114" i="1"/>
  <c r="G6" i="3" s="1"/>
  <c r="I106" i="1"/>
  <c r="H13" i="2"/>
  <c r="I91" i="1"/>
  <c r="G113" i="1"/>
  <c r="F5" i="3"/>
  <c r="H119" i="1"/>
  <c r="G117" i="1"/>
  <c r="G7" i="3" s="1"/>
  <c r="I121" i="1"/>
  <c r="H9" i="3"/>
  <c r="F97" i="1"/>
  <c r="E9" i="2"/>
  <c r="E15" i="2" s="1"/>
  <c r="G6" i="4" s="1"/>
  <c r="G82" i="1"/>
  <c r="G80" i="1" s="1"/>
  <c r="G5" i="2" s="1"/>
  <c r="I109" i="1"/>
  <c r="H14" i="2"/>
  <c r="J96" i="1"/>
  <c r="I94" i="1"/>
  <c r="I8" i="2" s="1"/>
  <c r="G90" i="1"/>
  <c r="F88" i="1"/>
  <c r="F7" i="2" s="1"/>
  <c r="G104" i="1"/>
  <c r="F102" i="1"/>
  <c r="F11" i="2" s="1"/>
  <c r="H101" i="1"/>
  <c r="G98" i="1"/>
  <c r="G10" i="2" s="1"/>
  <c r="H86" i="1"/>
  <c r="G84" i="1"/>
  <c r="G6" i="2" s="1"/>
  <c r="C10" i="1"/>
  <c r="C9" i="1"/>
  <c r="I116" i="1" l="1"/>
  <c r="H114" i="1"/>
  <c r="H6" i="3" s="1"/>
  <c r="I13" i="2"/>
  <c r="J106" i="1"/>
  <c r="J91" i="1"/>
  <c r="H113" i="1"/>
  <c r="G5" i="3"/>
  <c r="C6" i="1"/>
  <c r="J121" i="1"/>
  <c r="I9" i="3"/>
  <c r="I119" i="1"/>
  <c r="H117" i="1"/>
  <c r="H7" i="3" s="1"/>
  <c r="H82" i="1"/>
  <c r="I82" i="1" s="1"/>
  <c r="K96" i="1"/>
  <c r="J94" i="1"/>
  <c r="J8" i="2" s="1"/>
  <c r="J109" i="1"/>
  <c r="I14" i="2"/>
  <c r="G97" i="1"/>
  <c r="F9" i="2"/>
  <c r="F15" i="2" s="1"/>
  <c r="H6" i="4" s="1"/>
  <c r="H104" i="1"/>
  <c r="G102" i="1"/>
  <c r="G11" i="2" s="1"/>
  <c r="H90" i="1"/>
  <c r="G88" i="1"/>
  <c r="G7" i="2" s="1"/>
  <c r="I101" i="1"/>
  <c r="H98" i="1"/>
  <c r="H10" i="2" s="1"/>
  <c r="I86" i="1"/>
  <c r="H84" i="1"/>
  <c r="H6" i="2" s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Q67" i="1"/>
  <c r="R67" i="1"/>
  <c r="D70" i="1"/>
  <c r="E70" i="1"/>
  <c r="F70" i="1"/>
  <c r="G70" i="1"/>
  <c r="H70" i="1"/>
  <c r="I70" i="1"/>
  <c r="J70" i="1"/>
  <c r="K70" i="1"/>
  <c r="L70" i="1"/>
  <c r="M70" i="1"/>
  <c r="N70" i="1"/>
  <c r="O70" i="1"/>
  <c r="P70" i="1"/>
  <c r="Q70" i="1"/>
  <c r="R70" i="1"/>
  <c r="C70" i="1"/>
  <c r="C67" i="1"/>
  <c r="J116" i="1" l="1"/>
  <c r="I114" i="1"/>
  <c r="I6" i="3" s="1"/>
  <c r="K106" i="1"/>
  <c r="J13" i="2"/>
  <c r="K91" i="1"/>
  <c r="I113" i="1"/>
  <c r="H5" i="3"/>
  <c r="J119" i="1"/>
  <c r="I117" i="1"/>
  <c r="I7" i="3" s="1"/>
  <c r="K121" i="1"/>
  <c r="J9" i="3"/>
  <c r="H80" i="1"/>
  <c r="H5" i="2" s="1"/>
  <c r="H97" i="1"/>
  <c r="G9" i="2"/>
  <c r="G15" i="2" s="1"/>
  <c r="I6" i="4" s="1"/>
  <c r="K109" i="1"/>
  <c r="J14" i="2"/>
  <c r="L96" i="1"/>
  <c r="K94" i="1"/>
  <c r="K8" i="2" s="1"/>
  <c r="I90" i="1"/>
  <c r="H88" i="1"/>
  <c r="H7" i="2" s="1"/>
  <c r="I104" i="1"/>
  <c r="H102" i="1"/>
  <c r="H11" i="2" s="1"/>
  <c r="I98" i="1"/>
  <c r="I10" i="2" s="1"/>
  <c r="J101" i="1"/>
  <c r="I80" i="1"/>
  <c r="I5" i="2" s="1"/>
  <c r="J82" i="1"/>
  <c r="J86" i="1"/>
  <c r="I84" i="1"/>
  <c r="I6" i="2" s="1"/>
  <c r="C8" i="1"/>
  <c r="C120" i="1"/>
  <c r="K116" i="1" l="1"/>
  <c r="J114" i="1"/>
  <c r="J6" i="3" s="1"/>
  <c r="K13" i="2"/>
  <c r="L106" i="1"/>
  <c r="L91" i="1"/>
  <c r="J113" i="1"/>
  <c r="I5" i="3"/>
  <c r="D120" i="1"/>
  <c r="C8" i="3"/>
  <c r="C10" i="3" s="1"/>
  <c r="K119" i="1"/>
  <c r="J117" i="1"/>
  <c r="J7" i="3" s="1"/>
  <c r="L121" i="1"/>
  <c r="K9" i="3"/>
  <c r="I97" i="1"/>
  <c r="H9" i="2"/>
  <c r="H15" i="2" s="1"/>
  <c r="J6" i="4" s="1"/>
  <c r="M96" i="1"/>
  <c r="L94" i="1"/>
  <c r="L8" i="2" s="1"/>
  <c r="L109" i="1"/>
  <c r="K14" i="2"/>
  <c r="J104" i="1"/>
  <c r="I102" i="1"/>
  <c r="I11" i="2" s="1"/>
  <c r="J90" i="1"/>
  <c r="I88" i="1"/>
  <c r="I7" i="2" s="1"/>
  <c r="J98" i="1"/>
  <c r="J10" i="2" s="1"/>
  <c r="K101" i="1"/>
  <c r="K86" i="1"/>
  <c r="J84" i="1"/>
  <c r="J6" i="2" s="1"/>
  <c r="J80" i="1"/>
  <c r="J5" i="2" s="1"/>
  <c r="K82" i="1"/>
  <c r="E7" i="4" l="1"/>
  <c r="L116" i="1"/>
  <c r="K114" i="1"/>
  <c r="K6" i="3" s="1"/>
  <c r="L13" i="2"/>
  <c r="M106" i="1"/>
  <c r="M91" i="1"/>
  <c r="L119" i="1"/>
  <c r="K117" i="1"/>
  <c r="K7" i="3" s="1"/>
  <c r="E8" i="4"/>
  <c r="D8" i="3"/>
  <c r="D10" i="3" s="1"/>
  <c r="F7" i="4" s="1"/>
  <c r="F8" i="4" s="1"/>
  <c r="E120" i="1"/>
  <c r="M121" i="1"/>
  <c r="L9" i="3"/>
  <c r="K113" i="1"/>
  <c r="J5" i="3"/>
  <c r="J97" i="1"/>
  <c r="I9" i="2"/>
  <c r="I15" i="2" s="1"/>
  <c r="K6" i="4" s="1"/>
  <c r="M109" i="1"/>
  <c r="L14" i="2"/>
  <c r="N96" i="1"/>
  <c r="M94" i="1"/>
  <c r="M8" i="2" s="1"/>
  <c r="K90" i="1"/>
  <c r="J88" i="1"/>
  <c r="J7" i="2" s="1"/>
  <c r="K104" i="1"/>
  <c r="J102" i="1"/>
  <c r="J11" i="2" s="1"/>
  <c r="K98" i="1"/>
  <c r="K10" i="2" s="1"/>
  <c r="L101" i="1"/>
  <c r="L86" i="1"/>
  <c r="K84" i="1"/>
  <c r="K6" i="2" s="1"/>
  <c r="K80" i="1"/>
  <c r="K5" i="2" s="1"/>
  <c r="L82" i="1"/>
  <c r="M116" i="1" l="1"/>
  <c r="L114" i="1"/>
  <c r="L6" i="3" s="1"/>
  <c r="N106" i="1"/>
  <c r="M13" i="2"/>
  <c r="N91" i="1"/>
  <c r="L113" i="1"/>
  <c r="K5" i="3"/>
  <c r="M119" i="1"/>
  <c r="L117" i="1"/>
  <c r="L7" i="3" s="1"/>
  <c r="N121" i="1"/>
  <c r="M9" i="3"/>
  <c r="F120" i="1"/>
  <c r="E8" i="3"/>
  <c r="E10" i="3" s="1"/>
  <c r="G7" i="4" s="1"/>
  <c r="G8" i="4" s="1"/>
  <c r="O96" i="1"/>
  <c r="N94" i="1"/>
  <c r="N8" i="2" s="1"/>
  <c r="N109" i="1"/>
  <c r="M14" i="2"/>
  <c r="K97" i="1"/>
  <c r="J9" i="2"/>
  <c r="J15" i="2" s="1"/>
  <c r="L6" i="4" s="1"/>
  <c r="L104" i="1"/>
  <c r="K102" i="1"/>
  <c r="K11" i="2" s="1"/>
  <c r="L90" i="1"/>
  <c r="K88" i="1"/>
  <c r="K7" i="2" s="1"/>
  <c r="L98" i="1"/>
  <c r="L10" i="2" s="1"/>
  <c r="M101" i="1"/>
  <c r="M86" i="1"/>
  <c r="L84" i="1"/>
  <c r="L6" i="2" s="1"/>
  <c r="L80" i="1"/>
  <c r="L5" i="2" s="1"/>
  <c r="M82" i="1"/>
  <c r="N116" i="1" l="1"/>
  <c r="M114" i="1"/>
  <c r="M6" i="3" s="1"/>
  <c r="N13" i="2"/>
  <c r="O106" i="1"/>
  <c r="O91" i="1"/>
  <c r="N119" i="1"/>
  <c r="M117" i="1"/>
  <c r="M7" i="3" s="1"/>
  <c r="G120" i="1"/>
  <c r="F8" i="3"/>
  <c r="F10" i="3" s="1"/>
  <c r="H7" i="4" s="1"/>
  <c r="H8" i="4" s="1"/>
  <c r="M113" i="1"/>
  <c r="L5" i="3"/>
  <c r="O121" i="1"/>
  <c r="N9" i="3"/>
  <c r="L97" i="1"/>
  <c r="K9" i="2"/>
  <c r="K15" i="2" s="1"/>
  <c r="M6" i="4" s="1"/>
  <c r="O109" i="1"/>
  <c r="N14" i="2"/>
  <c r="P96" i="1"/>
  <c r="O94" i="1"/>
  <c r="O8" i="2" s="1"/>
  <c r="M90" i="1"/>
  <c r="L88" i="1"/>
  <c r="L7" i="2" s="1"/>
  <c r="M104" i="1"/>
  <c r="L102" i="1"/>
  <c r="L11" i="2" s="1"/>
  <c r="M98" i="1"/>
  <c r="M10" i="2" s="1"/>
  <c r="N101" i="1"/>
  <c r="N86" i="1"/>
  <c r="M84" i="1"/>
  <c r="M6" i="2" s="1"/>
  <c r="N82" i="1"/>
  <c r="M80" i="1"/>
  <c r="M5" i="2" s="1"/>
  <c r="O116" i="1" l="1"/>
  <c r="N114" i="1"/>
  <c r="N6" i="3" s="1"/>
  <c r="O13" i="2"/>
  <c r="P106" i="1"/>
  <c r="P91" i="1"/>
  <c r="N113" i="1"/>
  <c r="M5" i="3"/>
  <c r="H120" i="1"/>
  <c r="G8" i="3"/>
  <c r="G10" i="3" s="1"/>
  <c r="I7" i="4" s="1"/>
  <c r="I8" i="4" s="1"/>
  <c r="P121" i="1"/>
  <c r="O9" i="3"/>
  <c r="O119" i="1"/>
  <c r="N117" i="1"/>
  <c r="N7" i="3" s="1"/>
  <c r="Q96" i="1"/>
  <c r="P94" i="1"/>
  <c r="P8" i="2" s="1"/>
  <c r="P109" i="1"/>
  <c r="O14" i="2"/>
  <c r="M97" i="1"/>
  <c r="L9" i="2"/>
  <c r="L15" i="2" s="1"/>
  <c r="N6" i="4" s="1"/>
  <c r="N90" i="1"/>
  <c r="M88" i="1"/>
  <c r="M7" i="2" s="1"/>
  <c r="N104" i="1"/>
  <c r="M102" i="1"/>
  <c r="M11" i="2" s="1"/>
  <c r="O101" i="1"/>
  <c r="N98" i="1"/>
  <c r="N10" i="2" s="1"/>
  <c r="O86" i="1"/>
  <c r="N84" i="1"/>
  <c r="N6" i="2" s="1"/>
  <c r="N80" i="1"/>
  <c r="N5" i="2" s="1"/>
  <c r="O82" i="1"/>
  <c r="P116" i="1" l="1"/>
  <c r="O114" i="1"/>
  <c r="O6" i="3" s="1"/>
  <c r="Q106" i="1"/>
  <c r="P13" i="2"/>
  <c r="R91" i="1"/>
  <c r="Q91" i="1"/>
  <c r="I120" i="1"/>
  <c r="H8" i="3"/>
  <c r="H10" i="3" s="1"/>
  <c r="P119" i="1"/>
  <c r="O117" i="1"/>
  <c r="O7" i="3" s="1"/>
  <c r="O113" i="1"/>
  <c r="N5" i="3"/>
  <c r="Q121" i="1"/>
  <c r="P9" i="3"/>
  <c r="Q109" i="1"/>
  <c r="P14" i="2"/>
  <c r="N97" i="1"/>
  <c r="M9" i="2"/>
  <c r="M15" i="2" s="1"/>
  <c r="O6" i="4" s="1"/>
  <c r="R96" i="1"/>
  <c r="R94" i="1" s="1"/>
  <c r="R8" i="2" s="1"/>
  <c r="Q94" i="1"/>
  <c r="Q8" i="2" s="1"/>
  <c r="O90" i="1"/>
  <c r="N88" i="1"/>
  <c r="N7" i="2" s="1"/>
  <c r="O104" i="1"/>
  <c r="N102" i="1"/>
  <c r="N11" i="2" s="1"/>
  <c r="P101" i="1"/>
  <c r="O98" i="1"/>
  <c r="O10" i="2" s="1"/>
  <c r="P82" i="1"/>
  <c r="O80" i="1"/>
  <c r="O5" i="2" s="1"/>
  <c r="P86" i="1"/>
  <c r="O84" i="1"/>
  <c r="O6" i="2" s="1"/>
  <c r="Q116" i="1" l="1"/>
  <c r="P114" i="1"/>
  <c r="P6" i="3" s="1"/>
  <c r="Q13" i="2"/>
  <c r="R106" i="1"/>
  <c r="R13" i="2" s="1"/>
  <c r="P113" i="1"/>
  <c r="O5" i="3"/>
  <c r="Q119" i="1"/>
  <c r="P117" i="1"/>
  <c r="P7" i="3" s="1"/>
  <c r="R121" i="1"/>
  <c r="R9" i="3" s="1"/>
  <c r="Q9" i="3"/>
  <c r="J7" i="4"/>
  <c r="J8" i="4" s="1"/>
  <c r="J120" i="1"/>
  <c r="I8" i="3"/>
  <c r="I10" i="3" s="1"/>
  <c r="K7" i="4" s="1"/>
  <c r="K8" i="4" s="1"/>
  <c r="O97" i="1"/>
  <c r="N9" i="2"/>
  <c r="N15" i="2" s="1"/>
  <c r="P6" i="4" s="1"/>
  <c r="R109" i="1"/>
  <c r="R14" i="2" s="1"/>
  <c r="Q14" i="2"/>
  <c r="P104" i="1"/>
  <c r="O102" i="1"/>
  <c r="O11" i="2" s="1"/>
  <c r="P90" i="1"/>
  <c r="O88" i="1"/>
  <c r="O7" i="2" s="1"/>
  <c r="Q101" i="1"/>
  <c r="P98" i="1"/>
  <c r="P10" i="2" s="1"/>
  <c r="Q86" i="1"/>
  <c r="P84" i="1"/>
  <c r="P6" i="2" s="1"/>
  <c r="P80" i="1"/>
  <c r="P5" i="2" s="1"/>
  <c r="Q82" i="1"/>
  <c r="R116" i="1" l="1"/>
  <c r="R114" i="1" s="1"/>
  <c r="R6" i="3" s="1"/>
  <c r="Q114" i="1"/>
  <c r="Q6" i="3" s="1"/>
  <c r="R119" i="1"/>
  <c r="R117" i="1" s="1"/>
  <c r="R7" i="3" s="1"/>
  <c r="Q117" i="1"/>
  <c r="Q7" i="3" s="1"/>
  <c r="K120" i="1"/>
  <c r="J8" i="3"/>
  <c r="J10" i="3" s="1"/>
  <c r="L7" i="4" s="1"/>
  <c r="L8" i="4" s="1"/>
  <c r="Q113" i="1"/>
  <c r="P5" i="3"/>
  <c r="P97" i="1"/>
  <c r="O9" i="2"/>
  <c r="O15" i="2" s="1"/>
  <c r="Q6" i="4" s="1"/>
  <c r="Q104" i="1"/>
  <c r="P102" i="1"/>
  <c r="P11" i="2" s="1"/>
  <c r="Q90" i="1"/>
  <c r="P88" i="1"/>
  <c r="P7" i="2" s="1"/>
  <c r="Q98" i="1"/>
  <c r="Q10" i="2" s="1"/>
  <c r="R101" i="1"/>
  <c r="R98" i="1" s="1"/>
  <c r="R10" i="2" s="1"/>
  <c r="R82" i="1"/>
  <c r="R80" i="1" s="1"/>
  <c r="R5" i="2" s="1"/>
  <c r="Q80" i="1"/>
  <c r="Q5" i="2" s="1"/>
  <c r="R86" i="1"/>
  <c r="R84" i="1" s="1"/>
  <c r="R6" i="2" s="1"/>
  <c r="Q84" i="1"/>
  <c r="Q6" i="2" s="1"/>
  <c r="R113" i="1" l="1"/>
  <c r="R5" i="3" s="1"/>
  <c r="Q5" i="3"/>
  <c r="L120" i="1"/>
  <c r="K8" i="3"/>
  <c r="K10" i="3" s="1"/>
  <c r="M7" i="4" s="1"/>
  <c r="M8" i="4" s="1"/>
  <c r="Q97" i="1"/>
  <c r="P9" i="2"/>
  <c r="P15" i="2" s="1"/>
  <c r="R6" i="4" s="1"/>
  <c r="R90" i="1"/>
  <c r="R88" i="1" s="1"/>
  <c r="R7" i="2" s="1"/>
  <c r="Q88" i="1"/>
  <c r="Q7" i="2" s="1"/>
  <c r="R104" i="1"/>
  <c r="R102" i="1" s="1"/>
  <c r="R11" i="2" s="1"/>
  <c r="Q102" i="1"/>
  <c r="Q11" i="2" s="1"/>
  <c r="M120" i="1" l="1"/>
  <c r="L8" i="3"/>
  <c r="L10" i="3" s="1"/>
  <c r="N7" i="4" s="1"/>
  <c r="N8" i="4" s="1"/>
  <c r="R97" i="1"/>
  <c r="R9" i="2" s="1"/>
  <c r="R15" i="2" s="1"/>
  <c r="T6" i="4" s="1"/>
  <c r="Q9" i="2"/>
  <c r="Q15" i="2" s="1"/>
  <c r="S6" i="4" s="1"/>
  <c r="N120" i="1" l="1"/>
  <c r="M8" i="3"/>
  <c r="M10" i="3" s="1"/>
  <c r="O7" i="4" s="1"/>
  <c r="O8" i="4" s="1"/>
  <c r="C17" i="2"/>
  <c r="O120" i="1" l="1"/>
  <c r="N8" i="3"/>
  <c r="N10" i="3" s="1"/>
  <c r="P7" i="4" s="1"/>
  <c r="P8" i="4" s="1"/>
  <c r="P120" i="1" l="1"/>
  <c r="O8" i="3"/>
  <c r="O10" i="3" s="1"/>
  <c r="Q7" i="4" s="1"/>
  <c r="Q8" i="4" l="1"/>
  <c r="Q120" i="1"/>
  <c r="P8" i="3"/>
  <c r="P10" i="3" s="1"/>
  <c r="R7" i="4" s="1"/>
  <c r="R8" i="4" s="1"/>
  <c r="R120" i="1" l="1"/>
  <c r="R8" i="3" s="1"/>
  <c r="R10" i="3" s="1"/>
  <c r="Q8" i="3"/>
  <c r="Q10" i="3" s="1"/>
  <c r="S7" i="4" s="1"/>
  <c r="S8" i="4" s="1"/>
  <c r="C12" i="3" l="1"/>
  <c r="T7" i="4"/>
  <c r="C15" i="4" s="1"/>
  <c r="T8" i="4" l="1"/>
  <c r="C14" i="4" l="1"/>
  <c r="C13" i="4"/>
</calcChain>
</file>

<file path=xl/comments1.xml><?xml version="1.0" encoding="utf-8"?>
<comments xmlns="http://schemas.openxmlformats.org/spreadsheetml/2006/main">
  <authors>
    <author>Author</author>
  </authors>
  <commentList>
    <comment ref="C24" authorId="0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ინფლაციებია გასათვალისწინებელი</t>
        </r>
      </text>
    </comment>
    <comment ref="B37" authorId="0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?</t>
        </r>
      </text>
    </comment>
    <comment ref="B66" authorId="0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?</t>
        </r>
      </text>
    </comment>
  </commentList>
</comments>
</file>

<file path=xl/sharedStrings.xml><?xml version="1.0" encoding="utf-8"?>
<sst xmlns="http://schemas.openxmlformats.org/spreadsheetml/2006/main" count="220" uniqueCount="88">
  <si>
    <t xml:space="preserve">დამატებითი  მახასიათებლები </t>
  </si>
  <si>
    <t>კაპიტალური ხარჯი ლარში</t>
  </si>
  <si>
    <t>კაპიტალური ხარჯი დოლარში</t>
  </si>
  <si>
    <t>დოლარი - ლარის გაცვლითი კურსი</t>
  </si>
  <si>
    <t xml:space="preserve">ინფლაციის დონე </t>
  </si>
  <si>
    <t xml:space="preserve">დისკონტირების განაკვეთი </t>
  </si>
  <si>
    <t>დაფინანსების %-ული მაჩვენებელი</t>
  </si>
  <si>
    <t>ხელფასის რეალური ზრდის ტემპი</t>
  </si>
  <si>
    <t>ხელფასის ნომინალური ზრდის ტემპი</t>
  </si>
  <si>
    <t>ექსპლუატაციის საშუალო წლიური ხარჯი</t>
  </si>
  <si>
    <t>წინასწარი ხარჯები (კვლევის ხარჯი)</t>
  </si>
  <si>
    <t>დამატებითი ხარჯები</t>
  </si>
  <si>
    <t>ადმინისტრაციული პერსონალის ხელფასი</t>
  </si>
  <si>
    <t>ადმინისტრაციული პერსონალის რაოდენობა</t>
  </si>
  <si>
    <t>ადმინისტრაციული პერსონალის საშუალო ხელფასი</t>
  </si>
  <si>
    <t>საექსპლუატაციო ხარჯები</t>
  </si>
  <si>
    <t>სხვა (დამატებითი) ხარჯები</t>
  </si>
  <si>
    <t>დამატებითი ეკონომიკური სარგებელი რეგიონისთვის</t>
  </si>
  <si>
    <t>რაოდენობა / შემოსავლები:</t>
  </si>
  <si>
    <t>სხვა პერსონალის ხელფასი</t>
  </si>
  <si>
    <t>სხვა პერსონალის რაოდენობა</t>
  </si>
  <si>
    <t>სხვა პერსონალის საშუალო ხელფასი</t>
  </si>
  <si>
    <t>რემონტის წლიური ხარჯები</t>
  </si>
  <si>
    <t>ხარჯები - რეაბილიტაცია</t>
  </si>
  <si>
    <t>რეაბილიტაციის სამუშაოების ხარჯები</t>
  </si>
  <si>
    <t>ინვენტარის/ინსტალაციების ხარჯები</t>
  </si>
  <si>
    <t>სპორტული დარბაზიდან მიღებული შემოსავალი</t>
  </si>
  <si>
    <t>საიალქნო სკოლიდან მიღებული შემოსავალი</t>
  </si>
  <si>
    <t>კაფედან მიღებული შემოსავალი</t>
  </si>
  <si>
    <t>დახურული ნავმისადგომიდან მიღებული შემოსავალი</t>
  </si>
  <si>
    <t>სასტუმროდან მიღებული შემოსავალი</t>
  </si>
  <si>
    <t>ღია სახმელეთო მისადგომიდან მიღებული შემოსავალი</t>
  </si>
  <si>
    <t>სადემონსტრაციო დარბაზიდან მიღებული შემოსავალი</t>
  </si>
  <si>
    <t>ხარჯები - ახალი ინფრასტრუქტურის მშენებლობა</t>
  </si>
  <si>
    <t>ხომ არ განვიხილოთ ასევე სხვაგან მშენებლობის ვარიანტიც?</t>
  </si>
  <si>
    <t>0 არის ხარჯი რეაბილიტაციის? თუ ამაში არაფრის კეთება იგულისხმება?</t>
  </si>
  <si>
    <t>სულ სარგებელი</t>
  </si>
  <si>
    <t>საშუალო წლიური სარგებელი</t>
  </si>
  <si>
    <t>არაფრის კეთება</t>
  </si>
  <si>
    <t>იახტ კლუბის მშენებლობა</t>
  </si>
  <si>
    <t>სულ ხარჯები</t>
  </si>
  <si>
    <t>საშუალო წლიური ხარჯები</t>
  </si>
  <si>
    <t>სარგებელი (ფულადი ნაკადების შემოდინება</t>
  </si>
  <si>
    <t>ხარჯები (ფულადი ნაკადების გადინება)</t>
  </si>
  <si>
    <t>წმინდა ფულადი ნაკადები</t>
  </si>
  <si>
    <t>კომენტარი</t>
  </si>
  <si>
    <t>დისკონტირების განაკვეთი</t>
  </si>
  <si>
    <t>ზოგადი დაშვება სახელმწიფო საინვესტიციო პროექტებისთვის</t>
  </si>
  <si>
    <t>NPV</t>
  </si>
  <si>
    <t>უნდა იყოს &gt;0</t>
  </si>
  <si>
    <t>IRR</t>
  </si>
  <si>
    <t>უნდა იყოს მეტი დისკონტირების განაკვეთზე</t>
  </si>
  <si>
    <t>B/C</t>
  </si>
  <si>
    <t>უნდა იყოს ერთზე მეტი</t>
  </si>
  <si>
    <t>სხვა შემოსავალი</t>
  </si>
  <si>
    <t>ხარჯები - არაფრის კეთება</t>
  </si>
  <si>
    <t>რეაბილიტაცია</t>
  </si>
  <si>
    <t>მოსწავლეების რაოდენობა</t>
  </si>
  <si>
    <t>საიალქნო სკოლის საფასური</t>
  </si>
  <si>
    <t>იახტების რაოდენობა</t>
  </si>
  <si>
    <t>დგომის საფასური დღეში</t>
  </si>
  <si>
    <t>თვეში დღეების საშულო რაოდენობა</t>
  </si>
  <si>
    <t>სპორტული დარბაზის საფასური</t>
  </si>
  <si>
    <t>სპორტული დარბაზის მომხმარებელი</t>
  </si>
  <si>
    <t>თვეში მოსარგებლეთა საშუალო რაოდენობა</t>
  </si>
  <si>
    <t>ფასი 1 ადამიანზე</t>
  </si>
  <si>
    <t>საშუალოდ სასტუმროში გატარებული დღეების რაოდენობა</t>
  </si>
  <si>
    <t>თვეში გაქირავებული დღეების რაოდენობა</t>
  </si>
  <si>
    <t>გაქირავების ფასი</t>
  </si>
  <si>
    <t>კაფედან მიღებული შემოსავალი - იჯარა</t>
  </si>
  <si>
    <t>იახტების რემონტიდან შემოსავალი</t>
  </si>
  <si>
    <t>საიალქნო სკოლიდან მიღებული შემოსავალი - მოსწავლეები</t>
  </si>
  <si>
    <t>საიალქნო სკოლიდან მიღებული შემოსავალი - მოყვარულები</t>
  </si>
  <si>
    <t>მოყვარულების რაოდენობა</t>
  </si>
  <si>
    <t>გაკვეთილის საფასური</t>
  </si>
  <si>
    <t>ნავების/კატერების გაქირავება</t>
  </si>
  <si>
    <t>საწევრო გადასახადი</t>
  </si>
  <si>
    <t>კლუბის წევრების რაოდენობა</t>
  </si>
  <si>
    <t>კლუბის საწევრო გადასახადიდან შემოსავალი</t>
  </si>
  <si>
    <t>ქ. ქალაქ ფოთის საიალქნო კლუბი-სკოლის მშენებლობა (იახტკლუბი)</t>
  </si>
  <si>
    <t>პროექტის დაშვებები</t>
  </si>
  <si>
    <t>პროექტის სარგებელი</t>
  </si>
  <si>
    <t>პროექტის ხარჯები</t>
  </si>
  <si>
    <t>პროექტის ანალიზი</t>
  </si>
  <si>
    <t>ფინანსთა სამინისტროს ვერსია</t>
  </si>
  <si>
    <t xml:space="preserve"> დასრულების სტადია</t>
  </si>
  <si>
    <t>შესასრულებელი სამუშაოები (%)</t>
  </si>
  <si>
    <t>თანხა ლარები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</si>
</sst>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_-* #,##0.00_-;\-* #,##0.00_-;_-* &quot;-&quot;??_-;_-@_-"/>
    <numFmt numFmtId="165" formatCode="0.0%"/>
    <numFmt numFmtId="166" formatCode="_-* #,##0.0_-;\-* #,##0.0_-;_-* &quot;-&quot;??_-;_-@_-"/>
    <numFmt numFmtId="167" formatCode="#,##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name val="Calibri"/>
      <family val="2"/>
      <charset val="204"/>
      <scheme val="minor"/>
    </font>
    <font>
      <b/>
      <sz val="1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1"/>
      <scheme val="minor"/>
    </font>
    <font>
      <i/>
      <sz val="11"/>
      <color theme="1"/>
      <name val="Calibri"/>
      <family val="1"/>
      <scheme val="minor"/>
    </font>
    <font>
      <b/>
      <sz val="10"/>
      <color theme="1"/>
      <name val="Calibri"/>
      <family val="1"/>
      <scheme val="minor"/>
    </font>
    <font>
      <b/>
      <sz val="11"/>
      <color theme="1"/>
      <name val="Calibri"/>
      <family val="2"/>
      <scheme val="minor"/>
    </font>
    <font>
      <b/>
      <sz val="12"/>
      <color theme="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0" borderId="0" xfId="0" applyFont="1" applyAlignment="1"/>
    <xf numFmtId="0" fontId="4" fillId="0" borderId="1" xfId="0" applyFont="1" applyBorder="1" applyAlignment="1">
      <alignment horizontal="left" vertical="center" wrapText="1"/>
    </xf>
    <xf numFmtId="165" fontId="3" fillId="3" borderId="1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Border="1"/>
    <xf numFmtId="0" fontId="5" fillId="2" borderId="1" xfId="0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0" fillId="4" borderId="1" xfId="0" applyFill="1" applyBorder="1"/>
    <xf numFmtId="0" fontId="8" fillId="4" borderId="1" xfId="0" applyFont="1" applyFill="1" applyBorder="1" applyAlignment="1">
      <alignment wrapText="1"/>
    </xf>
    <xf numFmtId="0" fontId="8" fillId="4" borderId="1" xfId="0" applyFont="1" applyFill="1" applyBorder="1"/>
    <xf numFmtId="9" fontId="0" fillId="0" borderId="2" xfId="0" applyNumberFormat="1" applyBorder="1"/>
    <xf numFmtId="0" fontId="8" fillId="0" borderId="0" xfId="0" applyFont="1"/>
    <xf numFmtId="2" fontId="0" fillId="0" borderId="2" xfId="2" applyNumberFormat="1" applyFont="1" applyBorder="1" applyAlignment="1">
      <alignment horizontal="right"/>
    </xf>
    <xf numFmtId="0" fontId="9" fillId="0" borderId="0" xfId="0" applyFont="1"/>
    <xf numFmtId="0" fontId="4" fillId="0" borderId="0" xfId="0" applyFont="1" applyFill="1" applyBorder="1" applyAlignment="1">
      <alignment horizontal="left" vertical="center" wrapText="1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0" fillId="0" borderId="1" xfId="0" applyFill="1" applyBorder="1"/>
    <xf numFmtId="0" fontId="10" fillId="0" borderId="1" xfId="0" applyFont="1" applyBorder="1"/>
    <xf numFmtId="0" fontId="10" fillId="0" borderId="0" xfId="0" applyFont="1"/>
    <xf numFmtId="0" fontId="9" fillId="0" borderId="1" xfId="0" applyFont="1" applyBorder="1"/>
    <xf numFmtId="164" fontId="0" fillId="0" borderId="0" xfId="0" applyNumberFormat="1"/>
    <xf numFmtId="164" fontId="0" fillId="0" borderId="0" xfId="2" applyFont="1"/>
    <xf numFmtId="164" fontId="3" fillId="3" borderId="1" xfId="2" applyFont="1" applyFill="1" applyBorder="1" applyAlignment="1">
      <alignment horizontal="center" vertical="center"/>
    </xf>
    <xf numFmtId="0" fontId="0" fillId="0" borderId="0" xfId="0" applyFill="1" applyBorder="1"/>
    <xf numFmtId="164" fontId="0" fillId="0" borderId="0" xfId="2" applyFont="1" applyBorder="1"/>
    <xf numFmtId="0" fontId="10" fillId="0" borderId="1" xfId="0" applyFont="1" applyFill="1" applyBorder="1"/>
    <xf numFmtId="166" fontId="3" fillId="3" borderId="1" xfId="2" applyNumberFormat="1" applyFont="1" applyFill="1" applyBorder="1" applyAlignment="1">
      <alignment horizontal="center" vertical="center"/>
    </xf>
    <xf numFmtId="165" fontId="3" fillId="3" borderId="1" xfId="1" applyNumberFormat="1" applyFont="1" applyFill="1" applyBorder="1" applyAlignment="1">
      <alignment horizontal="right" vertical="center"/>
    </xf>
    <xf numFmtId="166" fontId="0" fillId="0" borderId="1" xfId="2" applyNumberFormat="1" applyFont="1" applyBorder="1" applyAlignment="1">
      <alignment horizontal="center"/>
    </xf>
    <xf numFmtId="166" fontId="0" fillId="0" borderId="1" xfId="2" applyNumberFormat="1" applyFont="1" applyBorder="1" applyAlignment="1">
      <alignment horizontal="center" vertical="center"/>
    </xf>
    <xf numFmtId="166" fontId="10" fillId="0" borderId="1" xfId="2" applyNumberFormat="1" applyFont="1" applyBorder="1" applyAlignment="1">
      <alignment horizontal="center" vertical="center"/>
    </xf>
    <xf numFmtId="166" fontId="0" fillId="0" borderId="1" xfId="2" applyNumberFormat="1" applyFont="1" applyBorder="1"/>
    <xf numFmtId="166" fontId="10" fillId="0" borderId="1" xfId="2" applyNumberFormat="1" applyFont="1" applyBorder="1"/>
    <xf numFmtId="166" fontId="0" fillId="0" borderId="1" xfId="0" applyNumberFormat="1" applyBorder="1"/>
    <xf numFmtId="166" fontId="9" fillId="5" borderId="1" xfId="0" applyNumberFormat="1" applyFont="1" applyFill="1" applyBorder="1"/>
    <xf numFmtId="166" fontId="0" fillId="0" borderId="0" xfId="0" applyNumberFormat="1"/>
    <xf numFmtId="166" fontId="5" fillId="0" borderId="1" xfId="2" applyNumberFormat="1" applyFont="1" applyBorder="1" applyAlignment="1">
      <alignment horizontal="center" vertical="center" wrapText="1"/>
    </xf>
    <xf numFmtId="166" fontId="7" fillId="0" borderId="1" xfId="2" applyNumberFormat="1" applyFont="1" applyBorder="1"/>
    <xf numFmtId="166" fontId="11" fillId="5" borderId="1" xfId="2" applyNumberFormat="1" applyFont="1" applyFill="1" applyBorder="1"/>
    <xf numFmtId="166" fontId="0" fillId="0" borderId="0" xfId="2" applyNumberFormat="1" applyFont="1"/>
    <xf numFmtId="0" fontId="12" fillId="4" borderId="1" xfId="0" applyFont="1" applyFill="1" applyBorder="1" applyAlignment="1">
      <alignment horizontal="center" vertical="center"/>
    </xf>
    <xf numFmtId="166" fontId="0" fillId="5" borderId="1" xfId="2" applyNumberFormat="1" applyFont="1" applyFill="1" applyBorder="1"/>
    <xf numFmtId="0" fontId="13" fillId="0" borderId="0" xfId="0" applyFont="1" applyFill="1" applyBorder="1"/>
    <xf numFmtId="0" fontId="12" fillId="0" borderId="0" xfId="0" applyFont="1"/>
    <xf numFmtId="0" fontId="12" fillId="6" borderId="0" xfId="0" applyFont="1" applyFill="1"/>
    <xf numFmtId="9" fontId="3" fillId="0" borderId="1" xfId="0" applyNumberFormat="1" applyFont="1" applyBorder="1" applyAlignment="1">
      <alignment horizontal="center" vertical="center"/>
    </xf>
    <xf numFmtId="43" fontId="0" fillId="0" borderId="2" xfId="0" applyNumberFormat="1" applyBorder="1"/>
    <xf numFmtId="167" fontId="6" fillId="0" borderId="2" xfId="0" applyNumberFormat="1" applyFont="1" applyBorder="1"/>
    <xf numFmtId="0" fontId="3" fillId="0" borderId="1" xfId="0" applyFont="1" applyBorder="1" applyAlignment="1">
      <alignment horizontal="center" vertical="center" wrapText="1"/>
    </xf>
    <xf numFmtId="167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12" fillId="0" borderId="0" xfId="0" applyFont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166" fontId="0" fillId="0" borderId="0" xfId="2" applyNumberFormat="1" applyFont="1" applyBorder="1"/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25" dT="2019-11-05T09:40:49.18" personId="{00000000-0000-0000-0000-000000000000}" id="{DB7C8C6D-91BD-43FE-9B49-01F6F4B8EF4C}">
    <text>ინფლაციებია გასათვალისწინებელი</text>
  </threadedComment>
  <threadedComment ref="B38" dT="2019-11-05T09:41:12.62" personId="{00000000-0000-0000-0000-000000000000}" id="{B26DCBC7-3DFF-4C3D-9CB4-A0A251652FE0}">
    <text>?</text>
  </threadedComment>
  <threadedComment ref="B67" dT="2019-11-05T09:41:12.62" personId="{00000000-0000-0000-0000-000000000000}" id="{D84225CF-5D08-4F11-B86E-28F46D7C4CBE}">
    <text>?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2:S169"/>
  <sheetViews>
    <sheetView tabSelected="1" view="pageBreakPreview" topLeftCell="A130" zoomScale="85" zoomScaleNormal="100" zoomScaleSheetLayoutView="85" workbookViewId="0">
      <selection activeCell="B171" sqref="B171"/>
    </sheetView>
  </sheetViews>
  <sheetFormatPr defaultRowHeight="15" x14ac:dyDescent="0.25"/>
  <cols>
    <col min="2" max="2" width="62.5" customWidth="1"/>
    <col min="3" max="3" width="21.375" customWidth="1"/>
    <col min="4" max="4" width="11.875" bestFit="1" customWidth="1"/>
    <col min="5" max="5" width="23.75" customWidth="1"/>
    <col min="6" max="6" width="11.875" bestFit="1" customWidth="1"/>
    <col min="7" max="7" width="15.375" bestFit="1" customWidth="1"/>
    <col min="8" max="12" width="11.875" bestFit="1" customWidth="1"/>
    <col min="13" max="18" width="12" bestFit="1" customWidth="1"/>
  </cols>
  <sheetData>
    <row r="2" spans="2:18" ht="15.75" customHeight="1" x14ac:dyDescent="0.25">
      <c r="B2" s="61" t="s">
        <v>79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</row>
    <row r="3" spans="2:18" x14ac:dyDescent="0.25">
      <c r="B3" s="61" t="s">
        <v>80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</row>
    <row r="4" spans="2:18" x14ac:dyDescent="0.25">
      <c r="B4" s="1" t="s">
        <v>0</v>
      </c>
      <c r="C4" s="1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2:18" x14ac:dyDescent="0.25">
      <c r="B5" s="3" t="s">
        <v>1</v>
      </c>
      <c r="C5" s="37">
        <v>5000000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2:18" x14ac:dyDescent="0.25">
      <c r="B6" s="3" t="s">
        <v>2</v>
      </c>
      <c r="C6" s="37">
        <f>C5/C7</f>
        <v>1684522.6062933765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2:18" x14ac:dyDescent="0.25">
      <c r="B7" s="3" t="s">
        <v>3</v>
      </c>
      <c r="C7" s="33">
        <v>2.9681999999999999</v>
      </c>
      <c r="D7" s="2"/>
      <c r="E7" s="10" t="s">
        <v>85</v>
      </c>
      <c r="F7" s="6">
        <v>2020</v>
      </c>
      <c r="G7" s="6">
        <v>2021</v>
      </c>
      <c r="H7" s="2"/>
      <c r="I7" s="2"/>
      <c r="J7" s="2"/>
      <c r="K7" s="2"/>
      <c r="L7" s="2"/>
      <c r="M7" s="2"/>
      <c r="N7" s="2"/>
      <c r="O7" s="2"/>
      <c r="P7" s="2"/>
      <c r="Q7" s="2"/>
    </row>
    <row r="8" spans="2:18" ht="24.75" customHeight="1" x14ac:dyDescent="0.25">
      <c r="B8" s="3" t="s">
        <v>9</v>
      </c>
      <c r="C8" s="37">
        <f>C113</f>
        <v>15600</v>
      </c>
      <c r="D8" s="2"/>
      <c r="E8" s="59" t="s">
        <v>86</v>
      </c>
      <c r="F8" s="56">
        <v>0.5</v>
      </c>
      <c r="G8" s="56">
        <v>0.5</v>
      </c>
      <c r="H8" s="2"/>
      <c r="I8" s="2"/>
      <c r="J8" s="2"/>
      <c r="K8" s="2"/>
      <c r="L8" s="2"/>
      <c r="M8" s="2"/>
      <c r="N8" s="2"/>
      <c r="O8" s="2"/>
      <c r="P8" s="2"/>
      <c r="Q8" s="2"/>
    </row>
    <row r="9" spans="2:18" x14ac:dyDescent="0.25">
      <c r="B9" s="3" t="s">
        <v>17</v>
      </c>
      <c r="C9" s="37">
        <f>30*12*4*150</f>
        <v>216000</v>
      </c>
      <c r="D9" s="2"/>
      <c r="E9" s="59" t="s">
        <v>87</v>
      </c>
      <c r="F9" s="60">
        <f>$F$8*$C$5</f>
        <v>2500000</v>
      </c>
      <c r="G9" s="60">
        <f>$F$8*$C$5</f>
        <v>2500000</v>
      </c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2:18" x14ac:dyDescent="0.25">
      <c r="B10" s="3" t="s">
        <v>4</v>
      </c>
      <c r="C10" s="38">
        <f>C18</f>
        <v>1.03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2:18" x14ac:dyDescent="0.25">
      <c r="B11" s="3" t="s">
        <v>5</v>
      </c>
      <c r="C11" s="38">
        <v>0.05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2:18" x14ac:dyDescent="0.25">
      <c r="B12" s="3" t="s">
        <v>6</v>
      </c>
      <c r="C12" s="38">
        <v>1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2:18" x14ac:dyDescent="0.25">
      <c r="B13" s="8" t="s">
        <v>10</v>
      </c>
      <c r="C13" s="39">
        <v>80000</v>
      </c>
      <c r="N13" s="2"/>
      <c r="O13" s="2"/>
      <c r="P13" s="2"/>
      <c r="Q13" s="2"/>
      <c r="R13" s="2"/>
    </row>
    <row r="14" spans="2:18" x14ac:dyDescent="0.25">
      <c r="B14" s="8" t="s">
        <v>11</v>
      </c>
      <c r="C14" s="39">
        <v>140000</v>
      </c>
      <c r="N14" s="2"/>
      <c r="O14" s="2"/>
      <c r="P14" s="2"/>
      <c r="Q14" s="2"/>
      <c r="R14" s="2"/>
    </row>
    <row r="15" spans="2:18" x14ac:dyDescent="0.25">
      <c r="N15" s="2"/>
      <c r="O15" s="2"/>
      <c r="P15" s="2"/>
      <c r="Q15" s="2"/>
      <c r="R15" s="2"/>
    </row>
    <row r="16" spans="2:18" x14ac:dyDescent="0.25">
      <c r="N16" s="2"/>
      <c r="O16" s="2"/>
      <c r="P16" s="2"/>
      <c r="Q16" s="2"/>
      <c r="R16" s="2"/>
    </row>
    <row r="17" spans="2:18" x14ac:dyDescent="0.25">
      <c r="B17" s="5"/>
      <c r="C17" s="6">
        <v>2022</v>
      </c>
      <c r="D17" s="7">
        <v>2023</v>
      </c>
      <c r="E17" s="6">
        <v>2024</v>
      </c>
      <c r="F17" s="7">
        <v>2025</v>
      </c>
      <c r="G17" s="6">
        <v>2026</v>
      </c>
      <c r="H17" s="7">
        <v>2027</v>
      </c>
      <c r="I17" s="6">
        <v>2028</v>
      </c>
      <c r="J17" s="7">
        <v>2029</v>
      </c>
      <c r="K17" s="6">
        <v>2030</v>
      </c>
      <c r="L17" s="7">
        <v>2031</v>
      </c>
      <c r="M17" s="6">
        <v>2032</v>
      </c>
      <c r="N17" s="7">
        <v>2033</v>
      </c>
      <c r="O17" s="6">
        <v>2034</v>
      </c>
      <c r="P17" s="7">
        <v>2035</v>
      </c>
      <c r="Q17" s="6">
        <v>2036</v>
      </c>
      <c r="R17" s="7">
        <v>2037</v>
      </c>
    </row>
    <row r="18" spans="2:18" x14ac:dyDescent="0.25">
      <c r="B18" s="3" t="s">
        <v>4</v>
      </c>
      <c r="C18" s="4">
        <v>1.03</v>
      </c>
      <c r="D18" s="4">
        <v>1.03</v>
      </c>
      <c r="E18" s="4">
        <v>1.03</v>
      </c>
      <c r="F18" s="4">
        <v>1.03</v>
      </c>
      <c r="G18" s="4">
        <v>1.03</v>
      </c>
      <c r="H18" s="4">
        <v>1.03</v>
      </c>
      <c r="I18" s="4">
        <v>1.03</v>
      </c>
      <c r="J18" s="4">
        <v>1.03</v>
      </c>
      <c r="K18" s="4">
        <v>1.03</v>
      </c>
      <c r="L18" s="4">
        <v>1.03</v>
      </c>
      <c r="M18" s="4">
        <v>1.03</v>
      </c>
      <c r="N18" s="4">
        <v>1.03</v>
      </c>
      <c r="O18" s="4">
        <v>1.03</v>
      </c>
      <c r="P18" s="4">
        <v>1.03</v>
      </c>
      <c r="Q18" s="4">
        <v>1.03</v>
      </c>
      <c r="R18" s="4">
        <v>1.03</v>
      </c>
    </row>
    <row r="19" spans="2:18" x14ac:dyDescent="0.25">
      <c r="B19" s="3" t="s">
        <v>7</v>
      </c>
      <c r="C19" s="4">
        <v>1.02</v>
      </c>
      <c r="D19" s="4">
        <v>1.02</v>
      </c>
      <c r="E19" s="4">
        <v>1.02</v>
      </c>
      <c r="F19" s="4">
        <v>1.02</v>
      </c>
      <c r="G19" s="4">
        <v>1.02</v>
      </c>
      <c r="H19" s="4">
        <v>1.02</v>
      </c>
      <c r="I19" s="4">
        <v>1.02</v>
      </c>
      <c r="J19" s="4">
        <v>1.02</v>
      </c>
      <c r="K19" s="4">
        <v>1.02</v>
      </c>
      <c r="L19" s="4">
        <v>1.02</v>
      </c>
      <c r="M19" s="4">
        <v>1.02</v>
      </c>
      <c r="N19" s="4">
        <v>1.02</v>
      </c>
      <c r="O19" s="4">
        <v>1.02</v>
      </c>
      <c r="P19" s="4">
        <v>1.02</v>
      </c>
      <c r="Q19" s="4">
        <v>1.02</v>
      </c>
      <c r="R19" s="4">
        <v>1.02</v>
      </c>
    </row>
    <row r="20" spans="2:18" x14ac:dyDescent="0.25">
      <c r="B20" s="3" t="s">
        <v>8</v>
      </c>
      <c r="C20" s="4">
        <v>1.05</v>
      </c>
      <c r="D20" s="4">
        <v>1.05</v>
      </c>
      <c r="E20" s="4">
        <v>1.05</v>
      </c>
      <c r="F20" s="4">
        <v>1.05</v>
      </c>
      <c r="G20" s="4">
        <v>1.05</v>
      </c>
      <c r="H20" s="4">
        <v>1.05</v>
      </c>
      <c r="I20" s="4">
        <v>1.05</v>
      </c>
      <c r="J20" s="4">
        <v>1.05</v>
      </c>
      <c r="K20" s="4">
        <v>1.05</v>
      </c>
      <c r="L20" s="4">
        <v>1.05</v>
      </c>
      <c r="M20" s="4">
        <v>1.05</v>
      </c>
      <c r="N20" s="4">
        <v>1.05</v>
      </c>
      <c r="O20" s="4">
        <v>1.05</v>
      </c>
      <c r="P20" s="4">
        <v>1.05</v>
      </c>
      <c r="Q20" s="4">
        <v>1.05</v>
      </c>
      <c r="R20" s="4">
        <v>1.05</v>
      </c>
    </row>
    <row r="21" spans="2:18" hidden="1" x14ac:dyDescent="0.25"/>
    <row r="22" spans="2:18" hidden="1" x14ac:dyDescent="0.25"/>
    <row r="23" spans="2:18" hidden="1" x14ac:dyDescent="0.25">
      <c r="B23" s="24" t="s">
        <v>38</v>
      </c>
    </row>
    <row r="24" spans="2:18" ht="13.9" hidden="1" customHeight="1" x14ac:dyDescent="0.25"/>
    <row r="25" spans="2:18" hidden="1" x14ac:dyDescent="0.25">
      <c r="B25" s="6" t="s">
        <v>18</v>
      </c>
      <c r="C25" s="6">
        <v>2020</v>
      </c>
      <c r="D25" s="7">
        <v>2021</v>
      </c>
      <c r="E25" s="6">
        <v>2022</v>
      </c>
      <c r="F25" s="7">
        <v>2023</v>
      </c>
      <c r="G25" s="6">
        <v>2024</v>
      </c>
      <c r="H25" s="7">
        <v>2025</v>
      </c>
      <c r="I25" s="6">
        <v>2026</v>
      </c>
      <c r="J25" s="6">
        <v>2027</v>
      </c>
      <c r="K25" s="7">
        <v>2028</v>
      </c>
      <c r="L25" s="6">
        <v>2029</v>
      </c>
      <c r="M25" s="7">
        <v>2030</v>
      </c>
      <c r="N25" s="6">
        <v>2031</v>
      </c>
      <c r="O25" s="7">
        <v>2032</v>
      </c>
      <c r="P25" s="6">
        <v>2033</v>
      </c>
      <c r="Q25" s="6">
        <v>2034</v>
      </c>
      <c r="R25" s="7">
        <v>2035</v>
      </c>
    </row>
    <row r="26" spans="2:18" hidden="1" x14ac:dyDescent="0.25">
      <c r="B26" s="9" t="s">
        <v>29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</row>
    <row r="27" spans="2:18" hidden="1" x14ac:dyDescent="0.25">
      <c r="B27" s="9" t="s">
        <v>31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</row>
    <row r="28" spans="2:18" hidden="1" x14ac:dyDescent="0.25">
      <c r="B28" s="9" t="s">
        <v>27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</row>
    <row r="29" spans="2:18" hidden="1" x14ac:dyDescent="0.25">
      <c r="B29" s="9" t="s">
        <v>26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</row>
    <row r="30" spans="2:18" hidden="1" x14ac:dyDescent="0.25">
      <c r="B30" s="9" t="s">
        <v>28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</row>
    <row r="31" spans="2:18" hidden="1" x14ac:dyDescent="0.25">
      <c r="B31" s="9" t="s">
        <v>30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</row>
    <row r="32" spans="2:18" hidden="1" x14ac:dyDescent="0.25">
      <c r="B32" s="9" t="s">
        <v>32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2:18" hidden="1" x14ac:dyDescent="0.25">
      <c r="B33" s="27" t="s">
        <v>54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</row>
    <row r="34" spans="2:18" hidden="1" x14ac:dyDescent="0.25"/>
    <row r="35" spans="2:18" hidden="1" x14ac:dyDescent="0.25"/>
    <row r="36" spans="2:18" hidden="1" x14ac:dyDescent="0.25">
      <c r="B36" s="6" t="s">
        <v>55</v>
      </c>
      <c r="C36" s="6">
        <v>2020</v>
      </c>
      <c r="D36" s="7">
        <v>2021</v>
      </c>
      <c r="E36" s="6">
        <v>2022</v>
      </c>
      <c r="F36" s="7">
        <v>2023</v>
      </c>
      <c r="G36" s="6">
        <v>2024</v>
      </c>
      <c r="H36" s="7">
        <v>2025</v>
      </c>
      <c r="I36" s="6">
        <v>2026</v>
      </c>
      <c r="J36" s="6">
        <v>2027</v>
      </c>
      <c r="K36" s="7">
        <v>2028</v>
      </c>
      <c r="L36" s="6">
        <v>2029</v>
      </c>
      <c r="M36" s="7">
        <v>2030</v>
      </c>
      <c r="N36" s="6">
        <v>2031</v>
      </c>
      <c r="O36" s="7">
        <v>2032</v>
      </c>
      <c r="P36" s="6">
        <v>2033</v>
      </c>
      <c r="Q36" s="6">
        <v>2034</v>
      </c>
      <c r="R36" s="7">
        <v>2035</v>
      </c>
    </row>
    <row r="37" spans="2:18" hidden="1" x14ac:dyDescent="0.25">
      <c r="B37" s="9" t="s">
        <v>15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</row>
    <row r="38" spans="2:18" hidden="1" x14ac:dyDescent="0.25">
      <c r="B38" s="9" t="s">
        <v>12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</row>
    <row r="39" spans="2:18" hidden="1" x14ac:dyDescent="0.25">
      <c r="B39" s="9" t="s">
        <v>13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</row>
    <row r="40" spans="2:18" hidden="1" x14ac:dyDescent="0.25">
      <c r="B40" s="9" t="s">
        <v>14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</row>
    <row r="41" spans="2:18" hidden="1" x14ac:dyDescent="0.25">
      <c r="B41" s="9" t="s">
        <v>19</v>
      </c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</row>
    <row r="42" spans="2:18" hidden="1" x14ac:dyDescent="0.25">
      <c r="B42" s="9" t="s">
        <v>20</v>
      </c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</row>
    <row r="43" spans="2:18" hidden="1" x14ac:dyDescent="0.25">
      <c r="B43" s="9" t="s">
        <v>21</v>
      </c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</row>
    <row r="44" spans="2:18" hidden="1" x14ac:dyDescent="0.25">
      <c r="B44" s="9" t="s">
        <v>22</v>
      </c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</row>
    <row r="45" spans="2:18" hidden="1" x14ac:dyDescent="0.25">
      <c r="B45" s="9" t="s">
        <v>16</v>
      </c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</row>
    <row r="46" spans="2:18" hidden="1" x14ac:dyDescent="0.25">
      <c r="B46" s="25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</row>
    <row r="47" spans="2:18" hidden="1" x14ac:dyDescent="0.25">
      <c r="B47" s="25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</row>
    <row r="48" spans="2:18" hidden="1" x14ac:dyDescent="0.25">
      <c r="B48" s="25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</row>
    <row r="49" spans="2:19" hidden="1" x14ac:dyDescent="0.25">
      <c r="B49" s="25" t="s">
        <v>56</v>
      </c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</row>
    <row r="50" spans="2:19" hidden="1" x14ac:dyDescent="0.25">
      <c r="B50" s="25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</row>
    <row r="51" spans="2:19" hidden="1" x14ac:dyDescent="0.25">
      <c r="B51" s="6" t="s">
        <v>18</v>
      </c>
      <c r="C51" s="6">
        <v>2020</v>
      </c>
      <c r="D51" s="7">
        <v>2021</v>
      </c>
      <c r="E51" s="6">
        <v>2022</v>
      </c>
      <c r="F51" s="7">
        <v>2023</v>
      </c>
      <c r="G51" s="6">
        <v>2024</v>
      </c>
      <c r="H51" s="7">
        <v>2025</v>
      </c>
      <c r="I51" s="6">
        <v>2026</v>
      </c>
      <c r="J51" s="6">
        <v>2027</v>
      </c>
      <c r="K51" s="7">
        <v>2028</v>
      </c>
      <c r="L51" s="6">
        <v>2029</v>
      </c>
      <c r="M51" s="7">
        <v>2030</v>
      </c>
      <c r="N51" s="6">
        <v>2031</v>
      </c>
      <c r="O51" s="7">
        <v>2032</v>
      </c>
      <c r="P51" s="6">
        <v>2033</v>
      </c>
      <c r="Q51" s="6">
        <v>2034</v>
      </c>
      <c r="R51" s="7">
        <v>2035</v>
      </c>
    </row>
    <row r="52" spans="2:19" hidden="1" x14ac:dyDescent="0.25">
      <c r="B52" s="9" t="s">
        <v>29</v>
      </c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</row>
    <row r="53" spans="2:19" hidden="1" x14ac:dyDescent="0.25">
      <c r="B53" s="9" t="s">
        <v>31</v>
      </c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</row>
    <row r="54" spans="2:19" hidden="1" x14ac:dyDescent="0.25">
      <c r="B54" s="9" t="s">
        <v>27</v>
      </c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</row>
    <row r="55" spans="2:19" hidden="1" x14ac:dyDescent="0.25">
      <c r="B55" s="9" t="s">
        <v>26</v>
      </c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</row>
    <row r="56" spans="2:19" hidden="1" x14ac:dyDescent="0.25">
      <c r="B56" s="9" t="s">
        <v>28</v>
      </c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</row>
    <row r="57" spans="2:19" hidden="1" x14ac:dyDescent="0.25">
      <c r="B57" s="9" t="s">
        <v>30</v>
      </c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</row>
    <row r="58" spans="2:19" hidden="1" x14ac:dyDescent="0.25">
      <c r="B58" s="9" t="s">
        <v>32</v>
      </c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</row>
    <row r="59" spans="2:19" hidden="1" x14ac:dyDescent="0.25">
      <c r="B59" s="27" t="s">
        <v>54</v>
      </c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</row>
    <row r="60" spans="2:19" hidden="1" x14ac:dyDescent="0.25">
      <c r="B60" s="25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</row>
    <row r="61" spans="2:19" hidden="1" x14ac:dyDescent="0.25">
      <c r="B61" s="15" t="s">
        <v>34</v>
      </c>
    </row>
    <row r="62" spans="2:19" hidden="1" x14ac:dyDescent="0.25">
      <c r="B62" s="15" t="s">
        <v>35</v>
      </c>
    </row>
    <row r="63" spans="2:19" hidden="1" x14ac:dyDescent="0.25">
      <c r="B63" s="6" t="s">
        <v>23</v>
      </c>
      <c r="C63" s="6">
        <v>2020</v>
      </c>
      <c r="D63" s="7">
        <v>2021</v>
      </c>
      <c r="E63" s="6">
        <v>2022</v>
      </c>
      <c r="F63" s="7">
        <v>2023</v>
      </c>
      <c r="G63" s="6">
        <v>2024</v>
      </c>
      <c r="H63" s="7">
        <v>2025</v>
      </c>
      <c r="I63" s="6">
        <v>2026</v>
      </c>
      <c r="J63" s="6">
        <v>2027</v>
      </c>
      <c r="K63" s="7">
        <v>2028</v>
      </c>
      <c r="L63" s="6">
        <v>2029</v>
      </c>
      <c r="M63" s="7">
        <v>2030</v>
      </c>
      <c r="N63" s="6">
        <v>2031</v>
      </c>
      <c r="O63" s="7">
        <v>2032</v>
      </c>
      <c r="P63" s="6">
        <v>2033</v>
      </c>
      <c r="Q63" s="6">
        <v>2034</v>
      </c>
      <c r="R63" s="7">
        <v>2035</v>
      </c>
    </row>
    <row r="64" spans="2:19" hidden="1" x14ac:dyDescent="0.25">
      <c r="B64" s="9" t="s">
        <v>24</v>
      </c>
      <c r="C64" s="12">
        <v>0</v>
      </c>
      <c r="D64" s="13">
        <v>0</v>
      </c>
      <c r="E64" s="12">
        <v>0</v>
      </c>
      <c r="F64" s="13">
        <v>0</v>
      </c>
      <c r="G64" s="12">
        <v>0</v>
      </c>
      <c r="H64" s="13">
        <v>0</v>
      </c>
      <c r="I64" s="12">
        <v>0</v>
      </c>
      <c r="J64" s="13">
        <v>0</v>
      </c>
      <c r="K64" s="12">
        <v>0</v>
      </c>
      <c r="L64" s="13">
        <v>0</v>
      </c>
      <c r="M64" s="12">
        <v>0</v>
      </c>
      <c r="N64" s="13">
        <v>0</v>
      </c>
      <c r="O64" s="12">
        <v>0</v>
      </c>
      <c r="P64" s="13">
        <v>0</v>
      </c>
      <c r="Q64" s="12">
        <v>0</v>
      </c>
      <c r="R64" s="13">
        <v>0</v>
      </c>
      <c r="S64" s="11"/>
    </row>
    <row r="65" spans="2:18" hidden="1" x14ac:dyDescent="0.25">
      <c r="B65" s="9" t="s">
        <v>25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</row>
    <row r="66" spans="2:18" hidden="1" x14ac:dyDescent="0.25">
      <c r="B66" s="9" t="s">
        <v>15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</row>
    <row r="67" spans="2:18" hidden="1" x14ac:dyDescent="0.25">
      <c r="B67" s="9" t="s">
        <v>12</v>
      </c>
      <c r="C67" s="14">
        <f>12*1000</f>
        <v>12000</v>
      </c>
      <c r="D67" s="14">
        <f t="shared" ref="D67:R67" si="0">12*1000</f>
        <v>12000</v>
      </c>
      <c r="E67" s="14">
        <f t="shared" si="0"/>
        <v>12000</v>
      </c>
      <c r="F67" s="14">
        <f t="shared" si="0"/>
        <v>12000</v>
      </c>
      <c r="G67" s="14">
        <f t="shared" si="0"/>
        <v>12000</v>
      </c>
      <c r="H67" s="14">
        <f t="shared" si="0"/>
        <v>12000</v>
      </c>
      <c r="I67" s="14">
        <f t="shared" si="0"/>
        <v>12000</v>
      </c>
      <c r="J67" s="14">
        <f t="shared" si="0"/>
        <v>12000</v>
      </c>
      <c r="K67" s="14">
        <f t="shared" si="0"/>
        <v>12000</v>
      </c>
      <c r="L67" s="14">
        <f t="shared" si="0"/>
        <v>12000</v>
      </c>
      <c r="M67" s="14">
        <f t="shared" si="0"/>
        <v>12000</v>
      </c>
      <c r="N67" s="14">
        <f t="shared" si="0"/>
        <v>12000</v>
      </c>
      <c r="O67" s="14">
        <f t="shared" si="0"/>
        <v>12000</v>
      </c>
      <c r="P67" s="14">
        <f t="shared" si="0"/>
        <v>12000</v>
      </c>
      <c r="Q67" s="14">
        <f t="shared" si="0"/>
        <v>12000</v>
      </c>
      <c r="R67" s="14">
        <f t="shared" si="0"/>
        <v>12000</v>
      </c>
    </row>
    <row r="68" spans="2:18" hidden="1" x14ac:dyDescent="0.25">
      <c r="B68" s="9" t="s">
        <v>13</v>
      </c>
      <c r="C68" s="14">
        <v>1</v>
      </c>
      <c r="D68" s="14">
        <v>1</v>
      </c>
      <c r="E68" s="14">
        <v>1</v>
      </c>
      <c r="F68" s="14">
        <v>1</v>
      </c>
      <c r="G68" s="14">
        <v>1</v>
      </c>
      <c r="H68" s="14">
        <v>1</v>
      </c>
      <c r="I68" s="14">
        <v>1</v>
      </c>
      <c r="J68" s="14">
        <v>1</v>
      </c>
      <c r="K68" s="14">
        <v>1</v>
      </c>
      <c r="L68" s="14">
        <v>1</v>
      </c>
      <c r="M68" s="14">
        <v>1</v>
      </c>
      <c r="N68" s="14">
        <v>1</v>
      </c>
      <c r="O68" s="14">
        <v>1</v>
      </c>
      <c r="P68" s="14">
        <v>1</v>
      </c>
      <c r="Q68" s="14">
        <v>1</v>
      </c>
      <c r="R68" s="14">
        <v>1</v>
      </c>
    </row>
    <row r="69" spans="2:18" hidden="1" x14ac:dyDescent="0.25">
      <c r="B69" s="9" t="s">
        <v>14</v>
      </c>
      <c r="C69" s="14">
        <v>1000</v>
      </c>
      <c r="D69" s="14">
        <v>1000</v>
      </c>
      <c r="E69" s="14">
        <v>1000</v>
      </c>
      <c r="F69" s="14">
        <v>1000</v>
      </c>
      <c r="G69" s="14">
        <v>1000</v>
      </c>
      <c r="H69" s="14">
        <v>1000</v>
      </c>
      <c r="I69" s="14">
        <v>1000</v>
      </c>
      <c r="J69" s="14">
        <v>1000</v>
      </c>
      <c r="K69" s="14">
        <v>1000</v>
      </c>
      <c r="L69" s="14">
        <v>1000</v>
      </c>
      <c r="M69" s="14">
        <v>1000</v>
      </c>
      <c r="N69" s="14">
        <v>1000</v>
      </c>
      <c r="O69" s="14">
        <v>1000</v>
      </c>
      <c r="P69" s="14">
        <v>1000</v>
      </c>
      <c r="Q69" s="14">
        <v>1000</v>
      </c>
      <c r="R69" s="14">
        <v>1000</v>
      </c>
    </row>
    <row r="70" spans="2:18" hidden="1" x14ac:dyDescent="0.25">
      <c r="B70" s="9" t="s">
        <v>19</v>
      </c>
      <c r="C70" s="14">
        <f>12*2*218.75</f>
        <v>5250</v>
      </c>
      <c r="D70" s="14">
        <f t="shared" ref="D70:R70" si="1">12*2*218.75</f>
        <v>5250</v>
      </c>
      <c r="E70" s="14">
        <f t="shared" si="1"/>
        <v>5250</v>
      </c>
      <c r="F70" s="14">
        <f t="shared" si="1"/>
        <v>5250</v>
      </c>
      <c r="G70" s="14">
        <f t="shared" si="1"/>
        <v>5250</v>
      </c>
      <c r="H70" s="14">
        <f t="shared" si="1"/>
        <v>5250</v>
      </c>
      <c r="I70" s="14">
        <f t="shared" si="1"/>
        <v>5250</v>
      </c>
      <c r="J70" s="14">
        <f t="shared" si="1"/>
        <v>5250</v>
      </c>
      <c r="K70" s="14">
        <f t="shared" si="1"/>
        <v>5250</v>
      </c>
      <c r="L70" s="14">
        <f t="shared" si="1"/>
        <v>5250</v>
      </c>
      <c r="M70" s="14">
        <f t="shared" si="1"/>
        <v>5250</v>
      </c>
      <c r="N70" s="14">
        <f t="shared" si="1"/>
        <v>5250</v>
      </c>
      <c r="O70" s="14">
        <f t="shared" si="1"/>
        <v>5250</v>
      </c>
      <c r="P70" s="14">
        <f t="shared" si="1"/>
        <v>5250</v>
      </c>
      <c r="Q70" s="14">
        <f t="shared" si="1"/>
        <v>5250</v>
      </c>
      <c r="R70" s="14">
        <f t="shared" si="1"/>
        <v>5250</v>
      </c>
    </row>
    <row r="71" spans="2:18" hidden="1" x14ac:dyDescent="0.25">
      <c r="B71" s="9" t="s">
        <v>20</v>
      </c>
      <c r="C71" s="14">
        <v>2</v>
      </c>
      <c r="D71" s="14">
        <v>2</v>
      </c>
      <c r="E71" s="14">
        <v>2</v>
      </c>
      <c r="F71" s="14">
        <v>2</v>
      </c>
      <c r="G71" s="14">
        <v>2</v>
      </c>
      <c r="H71" s="14">
        <v>2</v>
      </c>
      <c r="I71" s="14">
        <v>2</v>
      </c>
      <c r="J71" s="14">
        <v>2</v>
      </c>
      <c r="K71" s="14">
        <v>2</v>
      </c>
      <c r="L71" s="14">
        <v>2</v>
      </c>
      <c r="M71" s="14">
        <v>2</v>
      </c>
      <c r="N71" s="14">
        <v>2</v>
      </c>
      <c r="O71" s="14">
        <v>2</v>
      </c>
      <c r="P71" s="14">
        <v>2</v>
      </c>
      <c r="Q71" s="14">
        <v>2</v>
      </c>
      <c r="R71" s="14">
        <v>2</v>
      </c>
    </row>
    <row r="72" spans="2:18" hidden="1" x14ac:dyDescent="0.25">
      <c r="B72" s="9" t="s">
        <v>21</v>
      </c>
      <c r="C72" s="14">
        <v>218.75</v>
      </c>
      <c r="D72" s="14">
        <v>218.75</v>
      </c>
      <c r="E72" s="14">
        <v>218.75</v>
      </c>
      <c r="F72" s="14">
        <v>218.75</v>
      </c>
      <c r="G72" s="14">
        <v>218.75</v>
      </c>
      <c r="H72" s="14">
        <v>218.75</v>
      </c>
      <c r="I72" s="14">
        <v>218.75</v>
      </c>
      <c r="J72" s="14">
        <v>218.75</v>
      </c>
      <c r="K72" s="14">
        <v>218.75</v>
      </c>
      <c r="L72" s="14">
        <v>218.75</v>
      </c>
      <c r="M72" s="14">
        <v>218.75</v>
      </c>
      <c r="N72" s="14">
        <v>218.75</v>
      </c>
      <c r="O72" s="14">
        <v>218.75</v>
      </c>
      <c r="P72" s="14">
        <v>218.75</v>
      </c>
      <c r="Q72" s="14">
        <v>218.75</v>
      </c>
      <c r="R72" s="14">
        <v>218.75</v>
      </c>
    </row>
    <row r="73" spans="2:18" hidden="1" x14ac:dyDescent="0.25">
      <c r="B73" s="9" t="s">
        <v>22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</row>
    <row r="74" spans="2:18" hidden="1" x14ac:dyDescent="0.25">
      <c r="B74" s="9" t="s">
        <v>16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</row>
    <row r="75" spans="2:18" hidden="1" x14ac:dyDescent="0.25"/>
    <row r="77" spans="2:18" x14ac:dyDescent="0.25">
      <c r="B77" t="s">
        <v>39</v>
      </c>
    </row>
    <row r="79" spans="2:18" x14ac:dyDescent="0.25">
      <c r="B79" s="6" t="s">
        <v>18</v>
      </c>
      <c r="C79" s="6">
        <v>2022</v>
      </c>
      <c r="D79" s="7">
        <v>2023</v>
      </c>
      <c r="E79" s="6">
        <v>2024</v>
      </c>
      <c r="F79" s="7">
        <v>2025</v>
      </c>
      <c r="G79" s="6">
        <v>2026</v>
      </c>
      <c r="H79" s="7">
        <v>2027</v>
      </c>
      <c r="I79" s="6">
        <v>2028</v>
      </c>
      <c r="J79" s="7">
        <v>2029</v>
      </c>
      <c r="K79" s="6">
        <v>2030</v>
      </c>
      <c r="L79" s="7">
        <v>2031</v>
      </c>
      <c r="M79" s="6">
        <v>2032</v>
      </c>
      <c r="N79" s="7">
        <v>2033</v>
      </c>
      <c r="O79" s="6">
        <v>2034</v>
      </c>
      <c r="P79" s="7">
        <v>2035</v>
      </c>
      <c r="Q79" s="6">
        <v>2036</v>
      </c>
      <c r="R79" s="7">
        <v>2037</v>
      </c>
    </row>
    <row r="80" spans="2:18" x14ac:dyDescent="0.25">
      <c r="B80" s="9" t="s">
        <v>29</v>
      </c>
      <c r="C80" s="40">
        <f t="shared" ref="C80:R80" si="2">C81*C82*C83*12</f>
        <v>90000</v>
      </c>
      <c r="D80" s="40">
        <f t="shared" si="2"/>
        <v>92700</v>
      </c>
      <c r="E80" s="40">
        <f t="shared" si="2"/>
        <v>95481.000000000015</v>
      </c>
      <c r="F80" s="40">
        <f t="shared" si="2"/>
        <v>98345.43</v>
      </c>
      <c r="G80" s="40">
        <f t="shared" si="2"/>
        <v>101295.79289999999</v>
      </c>
      <c r="H80" s="40">
        <f t="shared" si="2"/>
        <v>104334.66668700002</v>
      </c>
      <c r="I80" s="40">
        <f t="shared" si="2"/>
        <v>107464.70668760999</v>
      </c>
      <c r="J80" s="40">
        <f t="shared" si="2"/>
        <v>110688.64788823831</v>
      </c>
      <c r="K80" s="40">
        <f t="shared" si="2"/>
        <v>114009.30732488545</v>
      </c>
      <c r="L80" s="40">
        <f t="shared" si="2"/>
        <v>117429.58654463202</v>
      </c>
      <c r="M80" s="40">
        <f t="shared" si="2"/>
        <v>120952.474140971</v>
      </c>
      <c r="N80" s="40">
        <f t="shared" si="2"/>
        <v>124581.04836520014</v>
      </c>
      <c r="O80" s="40">
        <f t="shared" si="2"/>
        <v>128318.47981615615</v>
      </c>
      <c r="P80" s="40">
        <f t="shared" si="2"/>
        <v>132168.03421064082</v>
      </c>
      <c r="Q80" s="40">
        <f t="shared" si="2"/>
        <v>136133.07523696005</v>
      </c>
      <c r="R80" s="40">
        <f t="shared" si="2"/>
        <v>140217.06749406888</v>
      </c>
    </row>
    <row r="81" spans="2:18" s="29" customFormat="1" x14ac:dyDescent="0.25">
      <c r="B81" s="28" t="s">
        <v>59</v>
      </c>
      <c r="C81" s="41">
        <v>30</v>
      </c>
      <c r="D81" s="41">
        <v>30</v>
      </c>
      <c r="E81" s="41">
        <v>30</v>
      </c>
      <c r="F81" s="41">
        <v>30</v>
      </c>
      <c r="G81" s="41">
        <v>30</v>
      </c>
      <c r="H81" s="41">
        <v>30</v>
      </c>
      <c r="I81" s="41">
        <v>30</v>
      </c>
      <c r="J81" s="41">
        <v>30</v>
      </c>
      <c r="K81" s="41">
        <v>30</v>
      </c>
      <c r="L81" s="41">
        <v>30</v>
      </c>
      <c r="M81" s="41">
        <v>30</v>
      </c>
      <c r="N81" s="41">
        <v>30</v>
      </c>
      <c r="O81" s="41">
        <v>30</v>
      </c>
      <c r="P81" s="41">
        <v>30</v>
      </c>
      <c r="Q81" s="41">
        <v>30</v>
      </c>
      <c r="R81" s="41">
        <v>30</v>
      </c>
    </row>
    <row r="82" spans="2:18" s="29" customFormat="1" x14ac:dyDescent="0.25">
      <c r="B82" s="28" t="s">
        <v>60</v>
      </c>
      <c r="C82" s="41">
        <v>50</v>
      </c>
      <c r="D82" s="41">
        <f>C82*D18</f>
        <v>51.5</v>
      </c>
      <c r="E82" s="41">
        <f t="shared" ref="E82:R82" si="3">D82*E18</f>
        <v>53.045000000000002</v>
      </c>
      <c r="F82" s="41">
        <f t="shared" si="3"/>
        <v>54.63635</v>
      </c>
      <c r="G82" s="41">
        <f t="shared" si="3"/>
        <v>56.275440500000002</v>
      </c>
      <c r="H82" s="41">
        <f t="shared" si="3"/>
        <v>57.963703715000001</v>
      </c>
      <c r="I82" s="41">
        <f t="shared" si="3"/>
        <v>59.702614826450002</v>
      </c>
      <c r="J82" s="41">
        <f t="shared" si="3"/>
        <v>61.493693271243501</v>
      </c>
      <c r="K82" s="41">
        <f t="shared" si="3"/>
        <v>63.338504069380811</v>
      </c>
      <c r="L82" s="41">
        <f t="shared" si="3"/>
        <v>65.238659191462233</v>
      </c>
      <c r="M82" s="41">
        <f t="shared" si="3"/>
        <v>67.195818967206108</v>
      </c>
      <c r="N82" s="41">
        <f t="shared" si="3"/>
        <v>69.211693536222299</v>
      </c>
      <c r="O82" s="41">
        <f t="shared" si="3"/>
        <v>71.288044342308964</v>
      </c>
      <c r="P82" s="41">
        <f t="shared" si="3"/>
        <v>73.42668567257823</v>
      </c>
      <c r="Q82" s="41">
        <f t="shared" si="3"/>
        <v>75.629486242755576</v>
      </c>
      <c r="R82" s="41">
        <f t="shared" si="3"/>
        <v>77.898370830038246</v>
      </c>
    </row>
    <row r="83" spans="2:18" s="29" customFormat="1" x14ac:dyDescent="0.25">
      <c r="B83" s="28" t="s">
        <v>61</v>
      </c>
      <c r="C83" s="41">
        <v>5</v>
      </c>
      <c r="D83" s="41">
        <v>5</v>
      </c>
      <c r="E83" s="41">
        <v>5</v>
      </c>
      <c r="F83" s="41">
        <v>5</v>
      </c>
      <c r="G83" s="41">
        <v>5</v>
      </c>
      <c r="H83" s="41">
        <v>5</v>
      </c>
      <c r="I83" s="41">
        <v>5</v>
      </c>
      <c r="J83" s="41">
        <v>5</v>
      </c>
      <c r="K83" s="41">
        <v>5</v>
      </c>
      <c r="L83" s="41">
        <v>5</v>
      </c>
      <c r="M83" s="41">
        <v>5</v>
      </c>
      <c r="N83" s="41">
        <v>5</v>
      </c>
      <c r="O83" s="41">
        <v>5</v>
      </c>
      <c r="P83" s="41">
        <v>5</v>
      </c>
      <c r="Q83" s="41">
        <v>5</v>
      </c>
      <c r="R83" s="41">
        <v>5</v>
      </c>
    </row>
    <row r="84" spans="2:18" x14ac:dyDescent="0.25">
      <c r="B84" s="9" t="s">
        <v>31</v>
      </c>
      <c r="C84" s="40">
        <f>C85*C86*C87*12</f>
        <v>30000</v>
      </c>
      <c r="D84" s="40">
        <f t="shared" ref="D84:R84" si="4">D85*D86*D87*12</f>
        <v>30900</v>
      </c>
      <c r="E84" s="40">
        <f t="shared" si="4"/>
        <v>31827</v>
      </c>
      <c r="F84" s="40">
        <f t="shared" si="4"/>
        <v>32781.81</v>
      </c>
      <c r="G84" s="40">
        <f t="shared" si="4"/>
        <v>33765.264300000003</v>
      </c>
      <c r="H84" s="40">
        <f t="shared" si="4"/>
        <v>34778.222228999992</v>
      </c>
      <c r="I84" s="40">
        <f t="shared" si="4"/>
        <v>35821.568895870005</v>
      </c>
      <c r="J84" s="40">
        <f t="shared" si="4"/>
        <v>36896.215962746101</v>
      </c>
      <c r="K84" s="40">
        <f t="shared" si="4"/>
        <v>38003.102441628493</v>
      </c>
      <c r="L84" s="40">
        <f t="shared" si="4"/>
        <v>39143.195514877341</v>
      </c>
      <c r="M84" s="40">
        <f t="shared" si="4"/>
        <v>40317.491380323663</v>
      </c>
      <c r="N84" s="40">
        <f t="shared" si="4"/>
        <v>41527.016121733381</v>
      </c>
      <c r="O84" s="40">
        <f t="shared" si="4"/>
        <v>42772.82660538538</v>
      </c>
      <c r="P84" s="40">
        <f t="shared" si="4"/>
        <v>44056.011403546938</v>
      </c>
      <c r="Q84" s="40">
        <f t="shared" si="4"/>
        <v>45377.691745653341</v>
      </c>
      <c r="R84" s="40">
        <f t="shared" si="4"/>
        <v>46739.02249802294</v>
      </c>
    </row>
    <row r="85" spans="2:18" x14ac:dyDescent="0.25">
      <c r="B85" s="28" t="s">
        <v>59</v>
      </c>
      <c r="C85" s="40">
        <v>10</v>
      </c>
      <c r="D85" s="40">
        <v>10</v>
      </c>
      <c r="E85" s="40">
        <v>10</v>
      </c>
      <c r="F85" s="40">
        <v>10</v>
      </c>
      <c r="G85" s="40">
        <v>10</v>
      </c>
      <c r="H85" s="40">
        <v>10</v>
      </c>
      <c r="I85" s="40">
        <v>10</v>
      </c>
      <c r="J85" s="40">
        <v>10</v>
      </c>
      <c r="K85" s="40">
        <v>10</v>
      </c>
      <c r="L85" s="40">
        <v>10</v>
      </c>
      <c r="M85" s="40">
        <v>10</v>
      </c>
      <c r="N85" s="40">
        <v>10</v>
      </c>
      <c r="O85" s="40">
        <v>10</v>
      </c>
      <c r="P85" s="40">
        <v>10</v>
      </c>
      <c r="Q85" s="40">
        <v>10</v>
      </c>
      <c r="R85" s="40">
        <v>10</v>
      </c>
    </row>
    <row r="86" spans="2:18" x14ac:dyDescent="0.25">
      <c r="B86" s="28" t="s">
        <v>60</v>
      </c>
      <c r="C86" s="40">
        <v>50</v>
      </c>
      <c r="D86" s="40">
        <f>C86*D18</f>
        <v>51.5</v>
      </c>
      <c r="E86" s="40">
        <f t="shared" ref="E86:R86" si="5">D86*E18</f>
        <v>53.045000000000002</v>
      </c>
      <c r="F86" s="40">
        <f t="shared" si="5"/>
        <v>54.63635</v>
      </c>
      <c r="G86" s="40">
        <f t="shared" si="5"/>
        <v>56.275440500000002</v>
      </c>
      <c r="H86" s="40">
        <f t="shared" si="5"/>
        <v>57.963703715000001</v>
      </c>
      <c r="I86" s="40">
        <f t="shared" si="5"/>
        <v>59.702614826450002</v>
      </c>
      <c r="J86" s="40">
        <f t="shared" si="5"/>
        <v>61.493693271243501</v>
      </c>
      <c r="K86" s="40">
        <f t="shared" si="5"/>
        <v>63.338504069380811</v>
      </c>
      <c r="L86" s="40">
        <f t="shared" si="5"/>
        <v>65.238659191462233</v>
      </c>
      <c r="M86" s="40">
        <f t="shared" si="5"/>
        <v>67.195818967206108</v>
      </c>
      <c r="N86" s="40">
        <f t="shared" si="5"/>
        <v>69.211693536222299</v>
      </c>
      <c r="O86" s="40">
        <f t="shared" si="5"/>
        <v>71.288044342308964</v>
      </c>
      <c r="P86" s="40">
        <f t="shared" si="5"/>
        <v>73.42668567257823</v>
      </c>
      <c r="Q86" s="40">
        <f t="shared" si="5"/>
        <v>75.629486242755576</v>
      </c>
      <c r="R86" s="40">
        <f t="shared" si="5"/>
        <v>77.898370830038246</v>
      </c>
    </row>
    <row r="87" spans="2:18" x14ac:dyDescent="0.25">
      <c r="B87" s="28" t="s">
        <v>61</v>
      </c>
      <c r="C87" s="40">
        <v>5</v>
      </c>
      <c r="D87" s="40">
        <v>5</v>
      </c>
      <c r="E87" s="40">
        <v>5</v>
      </c>
      <c r="F87" s="40">
        <v>5</v>
      </c>
      <c r="G87" s="40">
        <v>5</v>
      </c>
      <c r="H87" s="40">
        <v>5</v>
      </c>
      <c r="I87" s="40">
        <v>5</v>
      </c>
      <c r="J87" s="40">
        <v>5</v>
      </c>
      <c r="K87" s="40">
        <v>5</v>
      </c>
      <c r="L87" s="40">
        <v>5</v>
      </c>
      <c r="M87" s="40">
        <v>5</v>
      </c>
      <c r="N87" s="40">
        <v>5</v>
      </c>
      <c r="O87" s="40">
        <v>5</v>
      </c>
      <c r="P87" s="40">
        <v>5</v>
      </c>
      <c r="Q87" s="40">
        <v>5</v>
      </c>
      <c r="R87" s="40">
        <v>5</v>
      </c>
    </row>
    <row r="88" spans="2:18" x14ac:dyDescent="0.25">
      <c r="B88" s="9" t="s">
        <v>71</v>
      </c>
      <c r="C88" s="40">
        <f>C89*C90*12</f>
        <v>21600</v>
      </c>
      <c r="D88" s="40">
        <f t="shared" ref="D88:R88" si="6">D89*D90*12</f>
        <v>22248.000000000004</v>
      </c>
      <c r="E88" s="40">
        <f t="shared" si="6"/>
        <v>22915.440000000002</v>
      </c>
      <c r="F88" s="40">
        <f t="shared" si="6"/>
        <v>23996.284919999998</v>
      </c>
      <c r="G88" s="40">
        <f t="shared" si="6"/>
        <v>25121.356639199999</v>
      </c>
      <c r="H88" s="40">
        <f t="shared" si="6"/>
        <v>26292.336005123998</v>
      </c>
      <c r="I88" s="40">
        <f t="shared" si="6"/>
        <v>27510.964912028161</v>
      </c>
      <c r="J88" s="40">
        <f t="shared" si="6"/>
        <v>28779.048450941962</v>
      </c>
      <c r="K88" s="40">
        <f t="shared" si="6"/>
        <v>30098.457133769763</v>
      </c>
      <c r="L88" s="40">
        <f t="shared" si="6"/>
        <v>31471.129193961388</v>
      </c>
      <c r="M88" s="40">
        <f t="shared" si="6"/>
        <v>32899.072966344109</v>
      </c>
      <c r="N88" s="40">
        <f t="shared" si="6"/>
        <v>34384.369348795241</v>
      </c>
      <c r="O88" s="40">
        <f t="shared" si="6"/>
        <v>35929.174348523709</v>
      </c>
      <c r="P88" s="40">
        <f t="shared" si="6"/>
        <v>37535.721715821994</v>
      </c>
      <c r="Q88" s="40">
        <f t="shared" si="6"/>
        <v>39206.325668244492</v>
      </c>
      <c r="R88" s="40">
        <f t="shared" si="6"/>
        <v>40943.383708268106</v>
      </c>
    </row>
    <row r="89" spans="2:18" s="29" customFormat="1" x14ac:dyDescent="0.25">
      <c r="B89" s="28" t="s">
        <v>57</v>
      </c>
      <c r="C89" s="41">
        <v>60</v>
      </c>
      <c r="D89" s="41">
        <v>60</v>
      </c>
      <c r="E89" s="41">
        <v>60</v>
      </c>
      <c r="F89" s="41">
        <v>61</v>
      </c>
      <c r="G89" s="41">
        <v>62</v>
      </c>
      <c r="H89" s="41">
        <v>63</v>
      </c>
      <c r="I89" s="41">
        <v>64</v>
      </c>
      <c r="J89" s="41">
        <v>65</v>
      </c>
      <c r="K89" s="41">
        <v>66</v>
      </c>
      <c r="L89" s="41">
        <v>67</v>
      </c>
      <c r="M89" s="41">
        <v>68</v>
      </c>
      <c r="N89" s="41">
        <v>69</v>
      </c>
      <c r="O89" s="41">
        <v>70</v>
      </c>
      <c r="P89" s="41">
        <v>71</v>
      </c>
      <c r="Q89" s="41">
        <v>72</v>
      </c>
      <c r="R89" s="41">
        <v>73</v>
      </c>
    </row>
    <row r="90" spans="2:18" s="29" customFormat="1" x14ac:dyDescent="0.25">
      <c r="B90" s="28" t="s">
        <v>58</v>
      </c>
      <c r="C90" s="41">
        <v>30</v>
      </c>
      <c r="D90" s="41">
        <f>C90*D18</f>
        <v>30.900000000000002</v>
      </c>
      <c r="E90" s="41">
        <f>D90*E18</f>
        <v>31.827000000000002</v>
      </c>
      <c r="F90" s="41">
        <f t="shared" ref="F90:R90" si="7">E90*F18</f>
        <v>32.78181</v>
      </c>
      <c r="G90" s="41">
        <f t="shared" si="7"/>
        <v>33.765264299999998</v>
      </c>
      <c r="H90" s="41">
        <f t="shared" si="7"/>
        <v>34.778222229000001</v>
      </c>
      <c r="I90" s="41">
        <f t="shared" si="7"/>
        <v>35.821568895870001</v>
      </c>
      <c r="J90" s="41">
        <f t="shared" si="7"/>
        <v>36.896215962746105</v>
      </c>
      <c r="K90" s="41">
        <f t="shared" si="7"/>
        <v>38.003102441628492</v>
      </c>
      <c r="L90" s="41">
        <f t="shared" si="7"/>
        <v>39.143195514877348</v>
      </c>
      <c r="M90" s="41">
        <f t="shared" si="7"/>
        <v>40.317491380323666</v>
      </c>
      <c r="N90" s="41">
        <f t="shared" si="7"/>
        <v>41.527016121733375</v>
      </c>
      <c r="O90" s="41">
        <f t="shared" si="7"/>
        <v>42.772826605385376</v>
      </c>
      <c r="P90" s="41">
        <f t="shared" si="7"/>
        <v>44.05601140354694</v>
      </c>
      <c r="Q90" s="41">
        <f t="shared" si="7"/>
        <v>45.377691745653351</v>
      </c>
      <c r="R90" s="41">
        <f t="shared" si="7"/>
        <v>46.739022498022955</v>
      </c>
    </row>
    <row r="91" spans="2:18" x14ac:dyDescent="0.25">
      <c r="B91" s="9" t="s">
        <v>72</v>
      </c>
      <c r="C91" s="40">
        <f>C92*C93*12</f>
        <v>24000</v>
      </c>
      <c r="D91" s="40">
        <f t="shared" ref="D91:R91" si="8">D92*D93*12</f>
        <v>24720</v>
      </c>
      <c r="E91" s="40">
        <f t="shared" si="8"/>
        <v>25461.600000000002</v>
      </c>
      <c r="F91" s="40">
        <f t="shared" si="8"/>
        <v>26225.448000000004</v>
      </c>
      <c r="G91" s="40">
        <f t="shared" si="8"/>
        <v>27012.211439999999</v>
      </c>
      <c r="H91" s="40">
        <f t="shared" si="8"/>
        <v>27822.577783199999</v>
      </c>
      <c r="I91" s="40">
        <f t="shared" si="8"/>
        <v>28657.255116696004</v>
      </c>
      <c r="J91" s="40">
        <f t="shared" si="8"/>
        <v>29516.97277019688</v>
      </c>
      <c r="K91" s="40">
        <f t="shared" si="8"/>
        <v>30402.481953302791</v>
      </c>
      <c r="L91" s="40">
        <f t="shared" si="8"/>
        <v>31314.556411901875</v>
      </c>
      <c r="M91" s="40">
        <f t="shared" si="8"/>
        <v>32253.993104258931</v>
      </c>
      <c r="N91" s="40">
        <f t="shared" si="8"/>
        <v>33221.612897386702</v>
      </c>
      <c r="O91" s="40">
        <f t="shared" si="8"/>
        <v>34218.261284308304</v>
      </c>
      <c r="P91" s="40">
        <f t="shared" si="8"/>
        <v>35244.809122837549</v>
      </c>
      <c r="Q91" s="40">
        <f t="shared" si="8"/>
        <v>36302.15339652267</v>
      </c>
      <c r="R91" s="40">
        <f t="shared" si="8"/>
        <v>37391.21799841836</v>
      </c>
    </row>
    <row r="92" spans="2:18" s="29" customFormat="1" x14ac:dyDescent="0.25">
      <c r="B92" s="28" t="s">
        <v>73</v>
      </c>
      <c r="C92" s="41">
        <v>20</v>
      </c>
      <c r="D92" s="41">
        <v>20</v>
      </c>
      <c r="E92" s="41">
        <v>20</v>
      </c>
      <c r="F92" s="41">
        <v>20</v>
      </c>
      <c r="G92" s="41">
        <v>20</v>
      </c>
      <c r="H92" s="41">
        <v>20</v>
      </c>
      <c r="I92" s="41">
        <v>20</v>
      </c>
      <c r="J92" s="41">
        <v>20</v>
      </c>
      <c r="K92" s="41">
        <v>20</v>
      </c>
      <c r="L92" s="41">
        <v>20</v>
      </c>
      <c r="M92" s="41">
        <v>20</v>
      </c>
      <c r="N92" s="41">
        <v>20</v>
      </c>
      <c r="O92" s="41">
        <v>20</v>
      </c>
      <c r="P92" s="41">
        <v>20</v>
      </c>
      <c r="Q92" s="41">
        <v>20</v>
      </c>
      <c r="R92" s="41">
        <v>20</v>
      </c>
    </row>
    <row r="93" spans="2:18" s="29" customFormat="1" x14ac:dyDescent="0.25">
      <c r="B93" s="28" t="s">
        <v>74</v>
      </c>
      <c r="C93" s="41">
        <v>100</v>
      </c>
      <c r="D93" s="41">
        <f>C93*D18</f>
        <v>103</v>
      </c>
      <c r="E93" s="41">
        <f t="shared" ref="E93:R93" si="9">D93*E18</f>
        <v>106.09</v>
      </c>
      <c r="F93" s="41">
        <f t="shared" si="9"/>
        <v>109.2727</v>
      </c>
      <c r="G93" s="41">
        <f t="shared" si="9"/>
        <v>112.550881</v>
      </c>
      <c r="H93" s="41">
        <f t="shared" si="9"/>
        <v>115.92740743</v>
      </c>
      <c r="I93" s="41">
        <f t="shared" si="9"/>
        <v>119.4052296529</v>
      </c>
      <c r="J93" s="41">
        <f t="shared" si="9"/>
        <v>122.987386542487</v>
      </c>
      <c r="K93" s="41">
        <f t="shared" si="9"/>
        <v>126.67700813876162</v>
      </c>
      <c r="L93" s="41">
        <f t="shared" si="9"/>
        <v>130.47731838292447</v>
      </c>
      <c r="M93" s="41">
        <f t="shared" si="9"/>
        <v>134.39163793441222</v>
      </c>
      <c r="N93" s="41">
        <f t="shared" si="9"/>
        <v>138.4233870724446</v>
      </c>
      <c r="O93" s="41">
        <f t="shared" si="9"/>
        <v>142.57608868461793</v>
      </c>
      <c r="P93" s="41">
        <f t="shared" si="9"/>
        <v>146.85337134515646</v>
      </c>
      <c r="Q93" s="41">
        <f t="shared" si="9"/>
        <v>151.25897248551115</v>
      </c>
      <c r="R93" s="41">
        <f t="shared" si="9"/>
        <v>155.79674166007649</v>
      </c>
    </row>
    <row r="94" spans="2:18" x14ac:dyDescent="0.25">
      <c r="B94" s="9" t="s">
        <v>26</v>
      </c>
      <c r="C94" s="40">
        <f>C95*C96*12</f>
        <v>38640</v>
      </c>
      <c r="D94" s="40">
        <f t="shared" ref="D94:R94" si="10">D95*D96*12</f>
        <v>39799.200000000004</v>
      </c>
      <c r="E94" s="40">
        <f t="shared" si="10"/>
        <v>40993.176000000007</v>
      </c>
      <c r="F94" s="40">
        <f t="shared" si="10"/>
        <v>42222.971280000005</v>
      </c>
      <c r="G94" s="40">
        <f t="shared" si="10"/>
        <v>43489.660418400003</v>
      </c>
      <c r="H94" s="40">
        <f t="shared" si="10"/>
        <v>44794.350230952004</v>
      </c>
      <c r="I94" s="40">
        <f t="shared" si="10"/>
        <v>46138.180737880568</v>
      </c>
      <c r="J94" s="40">
        <f t="shared" si="10"/>
        <v>47522.326160016986</v>
      </c>
      <c r="K94" s="40">
        <f t="shared" si="10"/>
        <v>48947.9959448175</v>
      </c>
      <c r="L94" s="40">
        <f t="shared" si="10"/>
        <v>50416.435823162021</v>
      </c>
      <c r="M94" s="40">
        <f t="shared" si="10"/>
        <v>51928.92889785688</v>
      </c>
      <c r="N94" s="40">
        <f t="shared" si="10"/>
        <v>53486.796764792591</v>
      </c>
      <c r="O94" s="40">
        <f t="shared" si="10"/>
        <v>55091.400667736365</v>
      </c>
      <c r="P94" s="40">
        <f t="shared" si="10"/>
        <v>56744.142687768464</v>
      </c>
      <c r="Q94" s="40">
        <f t="shared" si="10"/>
        <v>58446.46696840151</v>
      </c>
      <c r="R94" s="40">
        <f t="shared" si="10"/>
        <v>60199.860977453558</v>
      </c>
    </row>
    <row r="95" spans="2:18" s="29" customFormat="1" x14ac:dyDescent="0.25">
      <c r="B95" s="28" t="s">
        <v>63</v>
      </c>
      <c r="C95" s="41">
        <v>46</v>
      </c>
      <c r="D95" s="41">
        <v>46</v>
      </c>
      <c r="E95" s="41">
        <v>46</v>
      </c>
      <c r="F95" s="41">
        <v>46</v>
      </c>
      <c r="G95" s="41">
        <v>46</v>
      </c>
      <c r="H95" s="41">
        <v>46</v>
      </c>
      <c r="I95" s="41">
        <v>46</v>
      </c>
      <c r="J95" s="41">
        <v>46</v>
      </c>
      <c r="K95" s="41">
        <v>46</v>
      </c>
      <c r="L95" s="41">
        <v>46</v>
      </c>
      <c r="M95" s="41">
        <v>46</v>
      </c>
      <c r="N95" s="41">
        <v>46</v>
      </c>
      <c r="O95" s="41">
        <v>46</v>
      </c>
      <c r="P95" s="41">
        <v>46</v>
      </c>
      <c r="Q95" s="41">
        <v>46</v>
      </c>
      <c r="R95" s="41">
        <v>46</v>
      </c>
    </row>
    <row r="96" spans="2:18" s="29" customFormat="1" x14ac:dyDescent="0.25">
      <c r="B96" s="28" t="s">
        <v>62</v>
      </c>
      <c r="C96" s="41">
        <v>70</v>
      </c>
      <c r="D96" s="41">
        <f>C96*D18</f>
        <v>72.100000000000009</v>
      </c>
      <c r="E96" s="41">
        <f t="shared" ref="E96:R96" si="11">D96*E18</f>
        <v>74.263000000000005</v>
      </c>
      <c r="F96" s="41">
        <f t="shared" si="11"/>
        <v>76.490890000000007</v>
      </c>
      <c r="G96" s="41">
        <f t="shared" si="11"/>
        <v>78.785616700000006</v>
      </c>
      <c r="H96" s="41">
        <f t="shared" si="11"/>
        <v>81.149185201000009</v>
      </c>
      <c r="I96" s="41">
        <f t="shared" si="11"/>
        <v>83.583660757030017</v>
      </c>
      <c r="J96" s="41">
        <f t="shared" si="11"/>
        <v>86.091170579740918</v>
      </c>
      <c r="K96" s="41">
        <f t="shared" si="11"/>
        <v>88.673905697133151</v>
      </c>
      <c r="L96" s="41">
        <f t="shared" si="11"/>
        <v>91.334122868047146</v>
      </c>
      <c r="M96" s="41">
        <f t="shared" si="11"/>
        <v>94.074146554088557</v>
      </c>
      <c r="N96" s="41">
        <f t="shared" si="11"/>
        <v>96.896370950711216</v>
      </c>
      <c r="O96" s="41">
        <f t="shared" si="11"/>
        <v>99.803262079232553</v>
      </c>
      <c r="P96" s="41">
        <f t="shared" si="11"/>
        <v>102.79735994160953</v>
      </c>
      <c r="Q96" s="41">
        <f t="shared" si="11"/>
        <v>105.88128073985781</v>
      </c>
      <c r="R96" s="41">
        <f t="shared" si="11"/>
        <v>109.05771916205356</v>
      </c>
    </row>
    <row r="97" spans="2:18" x14ac:dyDescent="0.25">
      <c r="B97" s="9" t="s">
        <v>69</v>
      </c>
      <c r="C97" s="40">
        <f>2000*12</f>
        <v>24000</v>
      </c>
      <c r="D97" s="40">
        <f>C97*D18</f>
        <v>24720</v>
      </c>
      <c r="E97" s="40">
        <f t="shared" ref="E97:R97" si="12">D97*E18</f>
        <v>25461.600000000002</v>
      </c>
      <c r="F97" s="40">
        <f t="shared" si="12"/>
        <v>26225.448000000004</v>
      </c>
      <c r="G97" s="40">
        <f t="shared" si="12"/>
        <v>27012.211440000006</v>
      </c>
      <c r="H97" s="40">
        <f t="shared" si="12"/>
        <v>27822.577783200006</v>
      </c>
      <c r="I97" s="40">
        <f t="shared" si="12"/>
        <v>28657.255116696007</v>
      </c>
      <c r="J97" s="40">
        <f t="shared" si="12"/>
        <v>29516.972770196888</v>
      </c>
      <c r="K97" s="40">
        <f t="shared" si="12"/>
        <v>30402.481953302795</v>
      </c>
      <c r="L97" s="40">
        <f t="shared" si="12"/>
        <v>31314.556411901878</v>
      </c>
      <c r="M97" s="40">
        <f t="shared" si="12"/>
        <v>32253.993104258934</v>
      </c>
      <c r="N97" s="40">
        <f t="shared" si="12"/>
        <v>33221.612897386702</v>
      </c>
      <c r="O97" s="40">
        <f t="shared" si="12"/>
        <v>34218.261284308304</v>
      </c>
      <c r="P97" s="40">
        <f t="shared" si="12"/>
        <v>35244.809122837556</v>
      </c>
      <c r="Q97" s="40">
        <f t="shared" si="12"/>
        <v>36302.153396522684</v>
      </c>
      <c r="R97" s="40">
        <f t="shared" si="12"/>
        <v>37391.217998418368</v>
      </c>
    </row>
    <row r="98" spans="2:18" x14ac:dyDescent="0.25">
      <c r="B98" s="9" t="s">
        <v>30</v>
      </c>
      <c r="C98" s="40">
        <f>C99*C100*C101*12</f>
        <v>360000</v>
      </c>
      <c r="D98" s="40">
        <f t="shared" ref="D98:R98" si="13">D99*D100*D101*12</f>
        <v>370800</v>
      </c>
      <c r="E98" s="40">
        <f t="shared" si="13"/>
        <v>381924</v>
      </c>
      <c r="F98" s="40">
        <f t="shared" si="13"/>
        <v>393381.72000000009</v>
      </c>
      <c r="G98" s="40">
        <f t="shared" si="13"/>
        <v>405183.1716</v>
      </c>
      <c r="H98" s="40">
        <f t="shared" si="13"/>
        <v>417338.66674799996</v>
      </c>
      <c r="I98" s="40">
        <f t="shared" si="13"/>
        <v>429858.82675044006</v>
      </c>
      <c r="J98" s="40">
        <f t="shared" si="13"/>
        <v>442754.59155295324</v>
      </c>
      <c r="K98" s="40">
        <f t="shared" si="13"/>
        <v>456037.2292995418</v>
      </c>
      <c r="L98" s="40">
        <f t="shared" si="13"/>
        <v>469718.3461785281</v>
      </c>
      <c r="M98" s="40">
        <f t="shared" si="13"/>
        <v>483809.89656388399</v>
      </c>
      <c r="N98" s="40">
        <f t="shared" si="13"/>
        <v>498324.19346080045</v>
      </c>
      <c r="O98" s="40">
        <f t="shared" si="13"/>
        <v>513273.91926462448</v>
      </c>
      <c r="P98" s="40">
        <f t="shared" si="13"/>
        <v>528672.13684256328</v>
      </c>
      <c r="Q98" s="40">
        <f t="shared" si="13"/>
        <v>544532.30094784021</v>
      </c>
      <c r="R98" s="40">
        <f t="shared" si="13"/>
        <v>560868.26997627539</v>
      </c>
    </row>
    <row r="99" spans="2:18" s="29" customFormat="1" x14ac:dyDescent="0.25">
      <c r="B99" s="28" t="s">
        <v>64</v>
      </c>
      <c r="C99" s="41">
        <v>40</v>
      </c>
      <c r="D99" s="41">
        <v>40</v>
      </c>
      <c r="E99" s="41">
        <v>40</v>
      </c>
      <c r="F99" s="41">
        <v>40</v>
      </c>
      <c r="G99" s="41">
        <v>40</v>
      </c>
      <c r="H99" s="41">
        <v>40</v>
      </c>
      <c r="I99" s="41">
        <v>40</v>
      </c>
      <c r="J99" s="41">
        <v>40</v>
      </c>
      <c r="K99" s="41">
        <v>40</v>
      </c>
      <c r="L99" s="41">
        <v>40</v>
      </c>
      <c r="M99" s="41">
        <v>40</v>
      </c>
      <c r="N99" s="41">
        <v>40</v>
      </c>
      <c r="O99" s="41">
        <v>40</v>
      </c>
      <c r="P99" s="41">
        <v>40</v>
      </c>
      <c r="Q99" s="41">
        <v>40</v>
      </c>
      <c r="R99" s="41">
        <v>40</v>
      </c>
    </row>
    <row r="100" spans="2:18" s="29" customFormat="1" x14ac:dyDescent="0.25">
      <c r="B100" s="28" t="s">
        <v>66</v>
      </c>
      <c r="C100" s="41">
        <v>10</v>
      </c>
      <c r="D100" s="41">
        <v>10</v>
      </c>
      <c r="E100" s="41">
        <v>10</v>
      </c>
      <c r="F100" s="41">
        <v>10</v>
      </c>
      <c r="G100" s="41">
        <v>10</v>
      </c>
      <c r="H100" s="41">
        <v>10</v>
      </c>
      <c r="I100" s="41">
        <v>10</v>
      </c>
      <c r="J100" s="41">
        <v>10</v>
      </c>
      <c r="K100" s="41">
        <v>10</v>
      </c>
      <c r="L100" s="41">
        <v>10</v>
      </c>
      <c r="M100" s="41">
        <v>10</v>
      </c>
      <c r="N100" s="41">
        <v>10</v>
      </c>
      <c r="O100" s="41">
        <v>10</v>
      </c>
      <c r="P100" s="41">
        <v>10</v>
      </c>
      <c r="Q100" s="41">
        <v>10</v>
      </c>
      <c r="R100" s="41">
        <v>10</v>
      </c>
    </row>
    <row r="101" spans="2:18" s="29" customFormat="1" x14ac:dyDescent="0.25">
      <c r="B101" s="28" t="s">
        <v>65</v>
      </c>
      <c r="C101" s="41">
        <v>75</v>
      </c>
      <c r="D101" s="41">
        <f t="shared" ref="D101:R101" si="14">C101*D18</f>
        <v>77.25</v>
      </c>
      <c r="E101" s="41">
        <f t="shared" si="14"/>
        <v>79.567499999999995</v>
      </c>
      <c r="F101" s="41">
        <f t="shared" si="14"/>
        <v>81.954525000000004</v>
      </c>
      <c r="G101" s="41">
        <f t="shared" si="14"/>
        <v>84.413160750000003</v>
      </c>
      <c r="H101" s="41">
        <f t="shared" si="14"/>
        <v>86.945555572499998</v>
      </c>
      <c r="I101" s="41">
        <f t="shared" si="14"/>
        <v>89.553922239675003</v>
      </c>
      <c r="J101" s="41">
        <f t="shared" si="14"/>
        <v>92.240539906865251</v>
      </c>
      <c r="K101" s="41">
        <f t="shared" si="14"/>
        <v>95.007756104071206</v>
      </c>
      <c r="L101" s="41">
        <f t="shared" si="14"/>
        <v>97.857988787193349</v>
      </c>
      <c r="M101" s="41">
        <f t="shared" si="14"/>
        <v>100.79372845080916</v>
      </c>
      <c r="N101" s="41">
        <f t="shared" si="14"/>
        <v>103.81754030433343</v>
      </c>
      <c r="O101" s="41">
        <f t="shared" si="14"/>
        <v>106.93206651346344</v>
      </c>
      <c r="P101" s="41">
        <f t="shared" si="14"/>
        <v>110.14002850886735</v>
      </c>
      <c r="Q101" s="41">
        <f t="shared" si="14"/>
        <v>113.44422936413336</v>
      </c>
      <c r="R101" s="41">
        <f t="shared" si="14"/>
        <v>116.84755624505736</v>
      </c>
    </row>
    <row r="102" spans="2:18" x14ac:dyDescent="0.25">
      <c r="B102" s="9" t="s">
        <v>32</v>
      </c>
      <c r="C102" s="40">
        <f>C103*C104*12</f>
        <v>9000</v>
      </c>
      <c r="D102" s="40">
        <f t="shared" ref="D102:R102" si="15">D103*D104*12</f>
        <v>9270</v>
      </c>
      <c r="E102" s="40">
        <f t="shared" si="15"/>
        <v>9548.0999999999985</v>
      </c>
      <c r="F102" s="40">
        <f t="shared" si="15"/>
        <v>9834.5429999999997</v>
      </c>
      <c r="G102" s="40">
        <f t="shared" si="15"/>
        <v>10129.57929</v>
      </c>
      <c r="H102" s="40">
        <f t="shared" si="15"/>
        <v>10433.466668699999</v>
      </c>
      <c r="I102" s="40">
        <f t="shared" si="15"/>
        <v>10746.470668761</v>
      </c>
      <c r="J102" s="40">
        <f t="shared" si="15"/>
        <v>11068.86478882383</v>
      </c>
      <c r="K102" s="40">
        <f t="shared" si="15"/>
        <v>11400.930732488545</v>
      </c>
      <c r="L102" s="40">
        <f t="shared" si="15"/>
        <v>11742.958654463202</v>
      </c>
      <c r="M102" s="40">
        <f t="shared" si="15"/>
        <v>12095.247414097099</v>
      </c>
      <c r="N102" s="40">
        <f t="shared" si="15"/>
        <v>12458.104836520013</v>
      </c>
      <c r="O102" s="40">
        <f t="shared" si="15"/>
        <v>12831.847981615614</v>
      </c>
      <c r="P102" s="40">
        <f t="shared" si="15"/>
        <v>13216.80342106408</v>
      </c>
      <c r="Q102" s="40">
        <f t="shared" si="15"/>
        <v>13613.307523696003</v>
      </c>
      <c r="R102" s="40">
        <f t="shared" si="15"/>
        <v>14021.706749406883</v>
      </c>
    </row>
    <row r="103" spans="2:18" s="29" customFormat="1" x14ac:dyDescent="0.25">
      <c r="B103" s="28" t="s">
        <v>67</v>
      </c>
      <c r="C103" s="41">
        <v>5</v>
      </c>
      <c r="D103" s="41">
        <v>5</v>
      </c>
      <c r="E103" s="41">
        <v>5</v>
      </c>
      <c r="F103" s="41">
        <v>5</v>
      </c>
      <c r="G103" s="41">
        <v>5</v>
      </c>
      <c r="H103" s="41">
        <v>5</v>
      </c>
      <c r="I103" s="41">
        <v>5</v>
      </c>
      <c r="J103" s="41">
        <v>5</v>
      </c>
      <c r="K103" s="41">
        <v>5</v>
      </c>
      <c r="L103" s="41">
        <v>5</v>
      </c>
      <c r="M103" s="41">
        <v>5</v>
      </c>
      <c r="N103" s="41">
        <v>5</v>
      </c>
      <c r="O103" s="41">
        <v>5</v>
      </c>
      <c r="P103" s="41">
        <v>5</v>
      </c>
      <c r="Q103" s="41">
        <v>5</v>
      </c>
      <c r="R103" s="41">
        <v>5</v>
      </c>
    </row>
    <row r="104" spans="2:18" s="29" customFormat="1" x14ac:dyDescent="0.25">
      <c r="B104" s="28" t="s">
        <v>68</v>
      </c>
      <c r="C104" s="41">
        <v>150</v>
      </c>
      <c r="D104" s="41">
        <f t="shared" ref="D104:R104" si="16">C104*D18</f>
        <v>154.5</v>
      </c>
      <c r="E104" s="41">
        <f t="shared" si="16"/>
        <v>159.13499999999999</v>
      </c>
      <c r="F104" s="41">
        <f t="shared" si="16"/>
        <v>163.90905000000001</v>
      </c>
      <c r="G104" s="41">
        <f t="shared" si="16"/>
        <v>168.82632150000001</v>
      </c>
      <c r="H104" s="41">
        <f t="shared" si="16"/>
        <v>173.891111145</v>
      </c>
      <c r="I104" s="41">
        <f t="shared" si="16"/>
        <v>179.10784447935001</v>
      </c>
      <c r="J104" s="41">
        <f t="shared" si="16"/>
        <v>184.4810798137305</v>
      </c>
      <c r="K104" s="41">
        <f t="shared" si="16"/>
        <v>190.01551220814241</v>
      </c>
      <c r="L104" s="41">
        <f t="shared" si="16"/>
        <v>195.7159775743867</v>
      </c>
      <c r="M104" s="41">
        <f t="shared" si="16"/>
        <v>201.58745690161831</v>
      </c>
      <c r="N104" s="41">
        <f t="shared" si="16"/>
        <v>207.63508060866687</v>
      </c>
      <c r="O104" s="41">
        <f t="shared" si="16"/>
        <v>213.86413302692688</v>
      </c>
      <c r="P104" s="41">
        <f t="shared" si="16"/>
        <v>220.28005701773469</v>
      </c>
      <c r="Q104" s="41">
        <f t="shared" si="16"/>
        <v>226.88845872826673</v>
      </c>
      <c r="R104" s="41">
        <f t="shared" si="16"/>
        <v>233.69511249011472</v>
      </c>
    </row>
    <row r="105" spans="2:18" x14ac:dyDescent="0.25">
      <c r="B105" s="27" t="s">
        <v>75</v>
      </c>
      <c r="C105" s="42">
        <f>150*120</f>
        <v>18000</v>
      </c>
      <c r="D105" s="42">
        <f>C105*D18</f>
        <v>18540</v>
      </c>
      <c r="E105" s="42">
        <f t="shared" ref="E105:R105" si="17">D105*E18</f>
        <v>19096.2</v>
      </c>
      <c r="F105" s="42">
        <f t="shared" si="17"/>
        <v>19669.086000000003</v>
      </c>
      <c r="G105" s="42">
        <f t="shared" si="17"/>
        <v>20259.158580000003</v>
      </c>
      <c r="H105" s="42">
        <f t="shared" si="17"/>
        <v>20866.933337400005</v>
      </c>
      <c r="I105" s="42">
        <f t="shared" si="17"/>
        <v>21492.941337522007</v>
      </c>
      <c r="J105" s="42">
        <f t="shared" si="17"/>
        <v>22137.729577647668</v>
      </c>
      <c r="K105" s="42">
        <f t="shared" si="17"/>
        <v>22801.861464977097</v>
      </c>
      <c r="L105" s="42">
        <f t="shared" si="17"/>
        <v>23485.917308926411</v>
      </c>
      <c r="M105" s="42">
        <f t="shared" si="17"/>
        <v>24190.494828194205</v>
      </c>
      <c r="N105" s="42">
        <f t="shared" si="17"/>
        <v>24916.209673040034</v>
      </c>
      <c r="O105" s="42">
        <f t="shared" si="17"/>
        <v>25663.695963231236</v>
      </c>
      <c r="P105" s="42">
        <f t="shared" si="17"/>
        <v>26433.606842128174</v>
      </c>
      <c r="Q105" s="42">
        <f t="shared" si="17"/>
        <v>27226.615047392021</v>
      </c>
      <c r="R105" s="42">
        <f t="shared" si="17"/>
        <v>28043.413498813781</v>
      </c>
    </row>
    <row r="106" spans="2:18" x14ac:dyDescent="0.25">
      <c r="B106" s="27" t="s">
        <v>78</v>
      </c>
      <c r="C106" s="42">
        <f>C107*C108*12</f>
        <v>24000</v>
      </c>
      <c r="D106" s="42">
        <f>C106*D18</f>
        <v>24720</v>
      </c>
      <c r="E106" s="42">
        <f t="shared" ref="E106:R106" si="18">D106*E18</f>
        <v>25461.600000000002</v>
      </c>
      <c r="F106" s="42">
        <f t="shared" si="18"/>
        <v>26225.448000000004</v>
      </c>
      <c r="G106" s="42">
        <f t="shared" si="18"/>
        <v>27012.211440000006</v>
      </c>
      <c r="H106" s="42">
        <f t="shared" si="18"/>
        <v>27822.577783200006</v>
      </c>
      <c r="I106" s="42">
        <f t="shared" si="18"/>
        <v>28657.255116696007</v>
      </c>
      <c r="J106" s="42">
        <f t="shared" si="18"/>
        <v>29516.972770196888</v>
      </c>
      <c r="K106" s="42">
        <f t="shared" si="18"/>
        <v>30402.481953302795</v>
      </c>
      <c r="L106" s="42">
        <f t="shared" si="18"/>
        <v>31314.556411901878</v>
      </c>
      <c r="M106" s="42">
        <f t="shared" si="18"/>
        <v>32253.993104258934</v>
      </c>
      <c r="N106" s="42">
        <f t="shared" si="18"/>
        <v>33221.612897386702</v>
      </c>
      <c r="O106" s="42">
        <f t="shared" si="18"/>
        <v>34218.261284308304</v>
      </c>
      <c r="P106" s="42">
        <f t="shared" si="18"/>
        <v>35244.809122837556</v>
      </c>
      <c r="Q106" s="42">
        <f t="shared" si="18"/>
        <v>36302.153396522684</v>
      </c>
      <c r="R106" s="42">
        <f t="shared" si="18"/>
        <v>37391.217998418368</v>
      </c>
    </row>
    <row r="107" spans="2:18" s="29" customFormat="1" x14ac:dyDescent="0.25">
      <c r="B107" s="36" t="s">
        <v>77</v>
      </c>
      <c r="C107" s="43">
        <v>100</v>
      </c>
      <c r="D107" s="43">
        <v>100</v>
      </c>
      <c r="E107" s="43">
        <v>100</v>
      </c>
      <c r="F107" s="43">
        <v>100</v>
      </c>
      <c r="G107" s="43">
        <v>100</v>
      </c>
      <c r="H107" s="43">
        <v>100</v>
      </c>
      <c r="I107" s="43">
        <v>100</v>
      </c>
      <c r="J107" s="43">
        <v>100</v>
      </c>
      <c r="K107" s="43">
        <v>100</v>
      </c>
      <c r="L107" s="43">
        <v>100</v>
      </c>
      <c r="M107" s="43">
        <v>100</v>
      </c>
      <c r="N107" s="43">
        <v>100</v>
      </c>
      <c r="O107" s="43">
        <v>100</v>
      </c>
      <c r="P107" s="43">
        <v>100</v>
      </c>
      <c r="Q107" s="43">
        <v>100</v>
      </c>
      <c r="R107" s="43">
        <v>100</v>
      </c>
    </row>
    <row r="108" spans="2:18" s="29" customFormat="1" x14ac:dyDescent="0.25">
      <c r="B108" s="36" t="s">
        <v>76</v>
      </c>
      <c r="C108" s="43">
        <v>20</v>
      </c>
      <c r="D108" s="43">
        <f>C108*D18</f>
        <v>20.6</v>
      </c>
      <c r="E108" s="43">
        <f t="shared" ref="E108:R108" si="19">D108*E18</f>
        <v>21.218000000000004</v>
      </c>
      <c r="F108" s="43">
        <f t="shared" si="19"/>
        <v>21.854540000000004</v>
      </c>
      <c r="G108" s="43">
        <f t="shared" si="19"/>
        <v>22.510176200000004</v>
      </c>
      <c r="H108" s="43">
        <f t="shared" si="19"/>
        <v>23.185481486000004</v>
      </c>
      <c r="I108" s="43">
        <f t="shared" si="19"/>
        <v>23.881045930580004</v>
      </c>
      <c r="J108" s="43">
        <f t="shared" si="19"/>
        <v>24.597477308497407</v>
      </c>
      <c r="K108" s="43">
        <f t="shared" si="19"/>
        <v>25.335401627752329</v>
      </c>
      <c r="L108" s="43">
        <f t="shared" si="19"/>
        <v>26.095463676584899</v>
      </c>
      <c r="M108" s="43">
        <f t="shared" si="19"/>
        <v>26.878327586882445</v>
      </c>
      <c r="N108" s="43">
        <f t="shared" si="19"/>
        <v>27.68467741448892</v>
      </c>
      <c r="O108" s="43">
        <f t="shared" si="19"/>
        <v>28.515217736923589</v>
      </c>
      <c r="P108" s="43">
        <f t="shared" si="19"/>
        <v>29.370674269031298</v>
      </c>
      <c r="Q108" s="43">
        <f t="shared" si="19"/>
        <v>30.251794497102239</v>
      </c>
      <c r="R108" s="43">
        <f t="shared" si="19"/>
        <v>31.159348332015306</v>
      </c>
    </row>
    <row r="109" spans="2:18" x14ac:dyDescent="0.25">
      <c r="B109" s="27" t="s">
        <v>54</v>
      </c>
      <c r="C109" s="42">
        <v>10000</v>
      </c>
      <c r="D109" s="42">
        <f t="shared" ref="D109:R109" si="20">C109*D18</f>
        <v>10300</v>
      </c>
      <c r="E109" s="42">
        <f t="shared" si="20"/>
        <v>10609</v>
      </c>
      <c r="F109" s="42">
        <f t="shared" si="20"/>
        <v>10927.27</v>
      </c>
      <c r="G109" s="42">
        <f t="shared" si="20"/>
        <v>11255.088100000001</v>
      </c>
      <c r="H109" s="42">
        <f t="shared" si="20"/>
        <v>11592.740743</v>
      </c>
      <c r="I109" s="42">
        <f t="shared" si="20"/>
        <v>11940.52296529</v>
      </c>
      <c r="J109" s="42">
        <f t="shared" si="20"/>
        <v>12298.7386542487</v>
      </c>
      <c r="K109" s="42">
        <f t="shared" si="20"/>
        <v>12667.700813876161</v>
      </c>
      <c r="L109" s="42">
        <f t="shared" si="20"/>
        <v>13047.731838292446</v>
      </c>
      <c r="M109" s="42">
        <f t="shared" si="20"/>
        <v>13439.163793441219</v>
      </c>
      <c r="N109" s="42">
        <f t="shared" si="20"/>
        <v>13842.338707244457</v>
      </c>
      <c r="O109" s="42">
        <f t="shared" si="20"/>
        <v>14257.60886846179</v>
      </c>
      <c r="P109" s="42">
        <f t="shared" si="20"/>
        <v>14685.337134515645</v>
      </c>
      <c r="Q109" s="42">
        <f t="shared" si="20"/>
        <v>15125.897248551115</v>
      </c>
      <c r="R109" s="42">
        <f t="shared" si="20"/>
        <v>15579.67416600765</v>
      </c>
    </row>
    <row r="110" spans="2:18" x14ac:dyDescent="0.25">
      <c r="B110" s="34"/>
      <c r="C110" s="66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</row>
    <row r="112" spans="2:18" x14ac:dyDescent="0.25">
      <c r="B112" s="6" t="s">
        <v>33</v>
      </c>
      <c r="C112" s="6">
        <v>2022</v>
      </c>
      <c r="D112" s="7">
        <v>2023</v>
      </c>
      <c r="E112" s="6">
        <v>2024</v>
      </c>
      <c r="F112" s="7">
        <v>2025</v>
      </c>
      <c r="G112" s="6">
        <v>2026</v>
      </c>
      <c r="H112" s="7">
        <v>2027</v>
      </c>
      <c r="I112" s="6">
        <v>2028</v>
      </c>
      <c r="J112" s="7">
        <v>2029</v>
      </c>
      <c r="K112" s="6">
        <v>2030</v>
      </c>
      <c r="L112" s="7">
        <v>2031</v>
      </c>
      <c r="M112" s="6">
        <v>2032</v>
      </c>
      <c r="N112" s="7">
        <v>2033</v>
      </c>
      <c r="O112" s="6">
        <v>2034</v>
      </c>
      <c r="P112" s="7">
        <v>2035</v>
      </c>
      <c r="Q112" s="6">
        <v>2036</v>
      </c>
      <c r="R112" s="7">
        <v>2037</v>
      </c>
    </row>
    <row r="113" spans="2:18" x14ac:dyDescent="0.25">
      <c r="B113" s="9" t="s">
        <v>15</v>
      </c>
      <c r="C113" s="40">
        <f>1300*12</f>
        <v>15600</v>
      </c>
      <c r="D113" s="40">
        <f t="shared" ref="D113:R113" si="21">C113*D18</f>
        <v>16068</v>
      </c>
      <c r="E113" s="40">
        <f t="shared" si="21"/>
        <v>16550.04</v>
      </c>
      <c r="F113" s="40">
        <f t="shared" si="21"/>
        <v>17046.5412</v>
      </c>
      <c r="G113" s="40">
        <f t="shared" si="21"/>
        <v>17557.937436</v>
      </c>
      <c r="H113" s="40">
        <f t="shared" si="21"/>
        <v>18084.675559080002</v>
      </c>
      <c r="I113" s="40">
        <f t="shared" si="21"/>
        <v>18627.215825852403</v>
      </c>
      <c r="J113" s="40">
        <f t="shared" si="21"/>
        <v>19186.032300627976</v>
      </c>
      <c r="K113" s="40">
        <f t="shared" si="21"/>
        <v>19761.613269646816</v>
      </c>
      <c r="L113" s="40">
        <f t="shared" si="21"/>
        <v>20354.461667736221</v>
      </c>
      <c r="M113" s="40">
        <f t="shared" si="21"/>
        <v>20965.09551776831</v>
      </c>
      <c r="N113" s="40">
        <f t="shared" si="21"/>
        <v>21594.04838330136</v>
      </c>
      <c r="O113" s="40">
        <f t="shared" si="21"/>
        <v>22241.869834800404</v>
      </c>
      <c r="P113" s="40">
        <f t="shared" si="21"/>
        <v>22909.125929844417</v>
      </c>
      <c r="Q113" s="40">
        <f t="shared" si="21"/>
        <v>23596.399707739751</v>
      </c>
      <c r="R113" s="40">
        <f t="shared" si="21"/>
        <v>24304.291698971945</v>
      </c>
    </row>
    <row r="114" spans="2:18" x14ac:dyDescent="0.25">
      <c r="B114" s="9" t="s">
        <v>12</v>
      </c>
      <c r="C114" s="40">
        <f>C115*C116*12</f>
        <v>52500</v>
      </c>
      <c r="D114" s="40">
        <f t="shared" ref="D114:R114" si="22">D115*D116*12</f>
        <v>55125</v>
      </c>
      <c r="E114" s="40">
        <f t="shared" si="22"/>
        <v>57881.25</v>
      </c>
      <c r="F114" s="40">
        <f t="shared" si="22"/>
        <v>60775.3125</v>
      </c>
      <c r="G114" s="40">
        <f t="shared" si="22"/>
        <v>63814.078125</v>
      </c>
      <c r="H114" s="40">
        <f t="shared" si="22"/>
        <v>67004.782031250012</v>
      </c>
      <c r="I114" s="40">
        <f t="shared" si="22"/>
        <v>70355.021132812515</v>
      </c>
      <c r="J114" s="40">
        <f t="shared" si="22"/>
        <v>73872.772189453157</v>
      </c>
      <c r="K114" s="40">
        <f t="shared" si="22"/>
        <v>77566.410798925805</v>
      </c>
      <c r="L114" s="40">
        <f t="shared" si="22"/>
        <v>81444.731338872109</v>
      </c>
      <c r="M114" s="40">
        <f t="shared" si="22"/>
        <v>85516.96790581572</v>
      </c>
      <c r="N114" s="40">
        <f t="shared" si="22"/>
        <v>89792.816301106504</v>
      </c>
      <c r="O114" s="40">
        <f t="shared" si="22"/>
        <v>94282.457116161822</v>
      </c>
      <c r="P114" s="40">
        <f t="shared" si="22"/>
        <v>98996.579971969943</v>
      </c>
      <c r="Q114" s="40">
        <f t="shared" si="22"/>
        <v>103946.40897056843</v>
      </c>
      <c r="R114" s="40">
        <f t="shared" si="22"/>
        <v>109143.72941909684</v>
      </c>
    </row>
    <row r="115" spans="2:18" x14ac:dyDescent="0.25">
      <c r="B115" s="9" t="s">
        <v>13</v>
      </c>
      <c r="C115" s="40">
        <v>5</v>
      </c>
      <c r="D115" s="40">
        <v>5</v>
      </c>
      <c r="E115" s="40">
        <v>5</v>
      </c>
      <c r="F115" s="40">
        <v>5</v>
      </c>
      <c r="G115" s="40">
        <v>5</v>
      </c>
      <c r="H115" s="40">
        <v>5</v>
      </c>
      <c r="I115" s="40">
        <v>5</v>
      </c>
      <c r="J115" s="40">
        <v>5</v>
      </c>
      <c r="K115" s="40">
        <v>5</v>
      </c>
      <c r="L115" s="40">
        <v>5</v>
      </c>
      <c r="M115" s="40">
        <v>5</v>
      </c>
      <c r="N115" s="40">
        <v>5</v>
      </c>
      <c r="O115" s="40">
        <v>5</v>
      </c>
      <c r="P115" s="40">
        <v>5</v>
      </c>
      <c r="Q115" s="40">
        <v>5</v>
      </c>
      <c r="R115" s="40">
        <v>5</v>
      </c>
    </row>
    <row r="116" spans="2:18" x14ac:dyDescent="0.25">
      <c r="B116" s="9" t="s">
        <v>14</v>
      </c>
      <c r="C116" s="40">
        <v>875</v>
      </c>
      <c r="D116" s="40">
        <f>C116*D20</f>
        <v>918.75</v>
      </c>
      <c r="E116" s="40">
        <f t="shared" ref="E116:R116" si="23">D116*E20</f>
        <v>964.6875</v>
      </c>
      <c r="F116" s="40">
        <f t="shared" si="23"/>
        <v>1012.921875</v>
      </c>
      <c r="G116" s="40">
        <f t="shared" si="23"/>
        <v>1063.5679687500001</v>
      </c>
      <c r="H116" s="40">
        <f t="shared" si="23"/>
        <v>1116.7463671875003</v>
      </c>
      <c r="I116" s="40">
        <f t="shared" si="23"/>
        <v>1172.5836855468754</v>
      </c>
      <c r="J116" s="40">
        <f t="shared" si="23"/>
        <v>1231.2128698242191</v>
      </c>
      <c r="K116" s="40">
        <f t="shared" si="23"/>
        <v>1292.7735133154301</v>
      </c>
      <c r="L116" s="40">
        <f t="shared" si="23"/>
        <v>1357.4121889812018</v>
      </c>
      <c r="M116" s="40">
        <f t="shared" si="23"/>
        <v>1425.2827984302619</v>
      </c>
      <c r="N116" s="40">
        <f t="shared" si="23"/>
        <v>1496.546938351775</v>
      </c>
      <c r="O116" s="40">
        <f t="shared" si="23"/>
        <v>1571.3742852693638</v>
      </c>
      <c r="P116" s="40">
        <f t="shared" si="23"/>
        <v>1649.9429995328321</v>
      </c>
      <c r="Q116" s="40">
        <f t="shared" si="23"/>
        <v>1732.4401495094737</v>
      </c>
      <c r="R116" s="40">
        <f t="shared" si="23"/>
        <v>1819.0621569849475</v>
      </c>
    </row>
    <row r="117" spans="2:18" x14ac:dyDescent="0.25">
      <c r="B117" s="9" t="s">
        <v>19</v>
      </c>
      <c r="C117" s="40">
        <f>C118*C119*12</f>
        <v>105000</v>
      </c>
      <c r="D117" s="40">
        <f t="shared" ref="D117:R117" si="24">D118*D119*12</f>
        <v>110250</v>
      </c>
      <c r="E117" s="40">
        <f t="shared" si="24"/>
        <v>115762.5</v>
      </c>
      <c r="F117" s="40">
        <f t="shared" si="24"/>
        <v>121550.625</v>
      </c>
      <c r="G117" s="40">
        <f t="shared" si="24"/>
        <v>127628.15625</v>
      </c>
      <c r="H117" s="40">
        <f t="shared" si="24"/>
        <v>134009.56406250002</v>
      </c>
      <c r="I117" s="40">
        <f t="shared" si="24"/>
        <v>140710.04226562503</v>
      </c>
      <c r="J117" s="40">
        <f t="shared" si="24"/>
        <v>147745.54437890631</v>
      </c>
      <c r="K117" s="40">
        <f t="shared" si="24"/>
        <v>155132.82159785161</v>
      </c>
      <c r="L117" s="40">
        <f t="shared" si="24"/>
        <v>162889.46267774422</v>
      </c>
      <c r="M117" s="40">
        <f t="shared" si="24"/>
        <v>171033.93581163144</v>
      </c>
      <c r="N117" s="40">
        <f t="shared" si="24"/>
        <v>179585.63260221301</v>
      </c>
      <c r="O117" s="40">
        <f t="shared" si="24"/>
        <v>188564.91423232364</v>
      </c>
      <c r="P117" s="40">
        <f t="shared" si="24"/>
        <v>197993.15994393989</v>
      </c>
      <c r="Q117" s="40">
        <f t="shared" si="24"/>
        <v>207892.81794113686</v>
      </c>
      <c r="R117" s="40">
        <f t="shared" si="24"/>
        <v>218287.45883819368</v>
      </c>
    </row>
    <row r="118" spans="2:18" x14ac:dyDescent="0.25">
      <c r="B118" s="9" t="s">
        <v>20</v>
      </c>
      <c r="C118" s="40">
        <v>10</v>
      </c>
      <c r="D118" s="40">
        <v>10</v>
      </c>
      <c r="E118" s="40">
        <v>10</v>
      </c>
      <c r="F118" s="40">
        <v>10</v>
      </c>
      <c r="G118" s="40">
        <v>10</v>
      </c>
      <c r="H118" s="40">
        <v>10</v>
      </c>
      <c r="I118" s="40">
        <v>10</v>
      </c>
      <c r="J118" s="40">
        <v>10</v>
      </c>
      <c r="K118" s="40">
        <v>10</v>
      </c>
      <c r="L118" s="40">
        <v>10</v>
      </c>
      <c r="M118" s="40">
        <v>10</v>
      </c>
      <c r="N118" s="40">
        <v>10</v>
      </c>
      <c r="O118" s="40">
        <v>10</v>
      </c>
      <c r="P118" s="40">
        <v>10</v>
      </c>
      <c r="Q118" s="40">
        <v>10</v>
      </c>
      <c r="R118" s="40">
        <v>10</v>
      </c>
    </row>
    <row r="119" spans="2:18" x14ac:dyDescent="0.25">
      <c r="B119" s="9" t="s">
        <v>21</v>
      </c>
      <c r="C119" s="40">
        <v>875</v>
      </c>
      <c r="D119" s="40">
        <f t="shared" ref="D119:R119" si="25">C119*D20</f>
        <v>918.75</v>
      </c>
      <c r="E119" s="40">
        <f t="shared" si="25"/>
        <v>964.6875</v>
      </c>
      <c r="F119" s="40">
        <f t="shared" si="25"/>
        <v>1012.921875</v>
      </c>
      <c r="G119" s="40">
        <f t="shared" si="25"/>
        <v>1063.5679687500001</v>
      </c>
      <c r="H119" s="40">
        <f t="shared" si="25"/>
        <v>1116.7463671875003</v>
      </c>
      <c r="I119" s="40">
        <f t="shared" si="25"/>
        <v>1172.5836855468754</v>
      </c>
      <c r="J119" s="40">
        <f t="shared" si="25"/>
        <v>1231.2128698242191</v>
      </c>
      <c r="K119" s="40">
        <f t="shared" si="25"/>
        <v>1292.7735133154301</v>
      </c>
      <c r="L119" s="40">
        <f t="shared" si="25"/>
        <v>1357.4121889812018</v>
      </c>
      <c r="M119" s="40">
        <f t="shared" si="25"/>
        <v>1425.2827984302619</v>
      </c>
      <c r="N119" s="40">
        <f t="shared" si="25"/>
        <v>1496.546938351775</v>
      </c>
      <c r="O119" s="40">
        <f t="shared" si="25"/>
        <v>1571.3742852693638</v>
      </c>
      <c r="P119" s="40">
        <f t="shared" si="25"/>
        <v>1649.9429995328321</v>
      </c>
      <c r="Q119" s="40">
        <f t="shared" si="25"/>
        <v>1732.4401495094737</v>
      </c>
      <c r="R119" s="40">
        <f t="shared" si="25"/>
        <v>1819.0621569849475</v>
      </c>
    </row>
    <row r="120" spans="2:18" x14ac:dyDescent="0.25">
      <c r="B120" s="9" t="s">
        <v>22</v>
      </c>
      <c r="C120" s="40">
        <f>12*3500</f>
        <v>42000</v>
      </c>
      <c r="D120" s="40">
        <f t="shared" ref="D120:R120" si="26">C120*D18</f>
        <v>43260</v>
      </c>
      <c r="E120" s="40">
        <f t="shared" si="26"/>
        <v>44557.8</v>
      </c>
      <c r="F120" s="40">
        <f t="shared" si="26"/>
        <v>45894.534000000007</v>
      </c>
      <c r="G120" s="40">
        <f t="shared" si="26"/>
        <v>47271.370020000009</v>
      </c>
      <c r="H120" s="40">
        <f t="shared" si="26"/>
        <v>48689.511120600007</v>
      </c>
      <c r="I120" s="40">
        <f t="shared" si="26"/>
        <v>50150.196454218007</v>
      </c>
      <c r="J120" s="40">
        <f t="shared" si="26"/>
        <v>51654.702347844548</v>
      </c>
      <c r="K120" s="40">
        <f t="shared" si="26"/>
        <v>53204.343418279888</v>
      </c>
      <c r="L120" s="40">
        <f t="shared" si="26"/>
        <v>54800.47372082829</v>
      </c>
      <c r="M120" s="40">
        <f t="shared" si="26"/>
        <v>56444.487932453143</v>
      </c>
      <c r="N120" s="40">
        <f t="shared" si="26"/>
        <v>58137.822570426739</v>
      </c>
      <c r="O120" s="40">
        <f t="shared" si="26"/>
        <v>59881.95724753954</v>
      </c>
      <c r="P120" s="40">
        <f t="shared" si="26"/>
        <v>61678.41596496573</v>
      </c>
      <c r="Q120" s="40">
        <f t="shared" si="26"/>
        <v>63528.768443914705</v>
      </c>
      <c r="R120" s="40">
        <f t="shared" si="26"/>
        <v>65434.631497232149</v>
      </c>
    </row>
    <row r="121" spans="2:18" x14ac:dyDescent="0.25">
      <c r="B121" s="9" t="s">
        <v>16</v>
      </c>
      <c r="C121" s="40">
        <v>2000</v>
      </c>
      <c r="D121" s="40">
        <f t="shared" ref="D121:R121" si="27">C121*D18</f>
        <v>2060</v>
      </c>
      <c r="E121" s="40">
        <f t="shared" si="27"/>
        <v>2121.8000000000002</v>
      </c>
      <c r="F121" s="40">
        <f t="shared" si="27"/>
        <v>2185.4540000000002</v>
      </c>
      <c r="G121" s="40">
        <f t="shared" si="27"/>
        <v>2251.0176200000001</v>
      </c>
      <c r="H121" s="40">
        <f t="shared" si="27"/>
        <v>2318.5481486000003</v>
      </c>
      <c r="I121" s="40">
        <f t="shared" si="27"/>
        <v>2388.1045930580003</v>
      </c>
      <c r="J121" s="40">
        <f t="shared" si="27"/>
        <v>2459.7477308497405</v>
      </c>
      <c r="K121" s="40">
        <f t="shared" si="27"/>
        <v>2533.5401627752326</v>
      </c>
      <c r="L121" s="40">
        <f t="shared" si="27"/>
        <v>2609.5463676584895</v>
      </c>
      <c r="M121" s="40">
        <f t="shared" si="27"/>
        <v>2687.8327586882442</v>
      </c>
      <c r="N121" s="40">
        <f t="shared" si="27"/>
        <v>2768.4677414488915</v>
      </c>
      <c r="O121" s="40">
        <f t="shared" si="27"/>
        <v>2851.5217736923582</v>
      </c>
      <c r="P121" s="40">
        <f t="shared" si="27"/>
        <v>2937.0674269031292</v>
      </c>
      <c r="Q121" s="40">
        <f t="shared" si="27"/>
        <v>3025.1794497102233</v>
      </c>
      <c r="R121" s="40">
        <f t="shared" si="27"/>
        <v>3115.9348332015302</v>
      </c>
    </row>
    <row r="123" spans="2:18" x14ac:dyDescent="0.25">
      <c r="B123" s="54" t="s">
        <v>84</v>
      </c>
    </row>
    <row r="124" spans="2:18" x14ac:dyDescent="0.25">
      <c r="B124" s="6" t="s">
        <v>18</v>
      </c>
      <c r="C124" s="6">
        <v>2022</v>
      </c>
      <c r="D124" s="7">
        <v>2023</v>
      </c>
      <c r="E124" s="6">
        <v>2024</v>
      </c>
      <c r="F124" s="7">
        <v>2025</v>
      </c>
      <c r="G124" s="6">
        <v>2026</v>
      </c>
      <c r="H124" s="7">
        <v>2027</v>
      </c>
      <c r="I124" s="6">
        <v>2028</v>
      </c>
      <c r="J124" s="7">
        <v>2029</v>
      </c>
      <c r="K124" s="6">
        <v>2030</v>
      </c>
      <c r="L124" s="7">
        <v>2031</v>
      </c>
      <c r="M124" s="6">
        <v>2032</v>
      </c>
      <c r="N124" s="7">
        <v>2033</v>
      </c>
      <c r="O124" s="6">
        <v>2034</v>
      </c>
      <c r="P124" s="7">
        <v>2035</v>
      </c>
      <c r="Q124" s="6">
        <v>2036</v>
      </c>
      <c r="R124" s="7">
        <v>2037</v>
      </c>
    </row>
    <row r="125" spans="2:18" x14ac:dyDescent="0.25">
      <c r="B125" s="9" t="s">
        <v>29</v>
      </c>
      <c r="C125" s="40">
        <f t="shared" ref="C125:R125" si="28">C126*C127*C128*12</f>
        <v>45000</v>
      </c>
      <c r="D125" s="40">
        <f t="shared" si="28"/>
        <v>46350</v>
      </c>
      <c r="E125" s="40">
        <f t="shared" si="28"/>
        <v>47740.500000000007</v>
      </c>
      <c r="F125" s="40">
        <f t="shared" si="28"/>
        <v>49172.714999999997</v>
      </c>
      <c r="G125" s="40">
        <f t="shared" si="28"/>
        <v>50647.896449999993</v>
      </c>
      <c r="H125" s="40">
        <f t="shared" si="28"/>
        <v>52167.33334350001</v>
      </c>
      <c r="I125" s="40">
        <f t="shared" si="28"/>
        <v>53732.353343804993</v>
      </c>
      <c r="J125" s="40">
        <f t="shared" si="28"/>
        <v>55344.323944119154</v>
      </c>
      <c r="K125" s="40">
        <f t="shared" si="28"/>
        <v>57004.653662442724</v>
      </c>
      <c r="L125" s="40">
        <f t="shared" si="28"/>
        <v>58714.793272316012</v>
      </c>
      <c r="M125" s="40">
        <f t="shared" si="28"/>
        <v>60476.237070485498</v>
      </c>
      <c r="N125" s="40">
        <f t="shared" si="28"/>
        <v>62290.524182600071</v>
      </c>
      <c r="O125" s="40">
        <f t="shared" si="28"/>
        <v>64159.239908078074</v>
      </c>
      <c r="P125" s="40">
        <f t="shared" si="28"/>
        <v>66084.01710532041</v>
      </c>
      <c r="Q125" s="40">
        <f t="shared" si="28"/>
        <v>68066.537618480026</v>
      </c>
      <c r="R125" s="40">
        <f t="shared" si="28"/>
        <v>70108.533747034438</v>
      </c>
    </row>
    <row r="126" spans="2:18" s="29" customFormat="1" x14ac:dyDescent="0.25">
      <c r="B126" s="28" t="s">
        <v>59</v>
      </c>
      <c r="C126" s="41">
        <v>15</v>
      </c>
      <c r="D126" s="41">
        <f>C126</f>
        <v>15</v>
      </c>
      <c r="E126" s="41">
        <f t="shared" ref="E126:R126" si="29">D126</f>
        <v>15</v>
      </c>
      <c r="F126" s="41">
        <f t="shared" si="29"/>
        <v>15</v>
      </c>
      <c r="G126" s="41">
        <f t="shared" si="29"/>
        <v>15</v>
      </c>
      <c r="H126" s="41">
        <f t="shared" si="29"/>
        <v>15</v>
      </c>
      <c r="I126" s="41">
        <f t="shared" si="29"/>
        <v>15</v>
      </c>
      <c r="J126" s="41">
        <f t="shared" si="29"/>
        <v>15</v>
      </c>
      <c r="K126" s="41">
        <f t="shared" si="29"/>
        <v>15</v>
      </c>
      <c r="L126" s="41">
        <f t="shared" si="29"/>
        <v>15</v>
      </c>
      <c r="M126" s="41">
        <f t="shared" si="29"/>
        <v>15</v>
      </c>
      <c r="N126" s="41">
        <f t="shared" si="29"/>
        <v>15</v>
      </c>
      <c r="O126" s="41">
        <f t="shared" si="29"/>
        <v>15</v>
      </c>
      <c r="P126" s="41">
        <f t="shared" si="29"/>
        <v>15</v>
      </c>
      <c r="Q126" s="41">
        <f t="shared" si="29"/>
        <v>15</v>
      </c>
      <c r="R126" s="41">
        <f t="shared" si="29"/>
        <v>15</v>
      </c>
    </row>
    <row r="127" spans="2:18" s="29" customFormat="1" x14ac:dyDescent="0.25">
      <c r="B127" s="28" t="s">
        <v>60</v>
      </c>
      <c r="C127" s="41">
        <v>50</v>
      </c>
      <c r="D127" s="41">
        <f>C127*$D$18</f>
        <v>51.5</v>
      </c>
      <c r="E127" s="41">
        <f t="shared" ref="E127:R127" si="30">D127*$D$18</f>
        <v>53.045000000000002</v>
      </c>
      <c r="F127" s="41">
        <f t="shared" si="30"/>
        <v>54.63635</v>
      </c>
      <c r="G127" s="41">
        <f t="shared" si="30"/>
        <v>56.275440500000002</v>
      </c>
      <c r="H127" s="41">
        <f t="shared" si="30"/>
        <v>57.963703715000001</v>
      </c>
      <c r="I127" s="41">
        <f t="shared" si="30"/>
        <v>59.702614826450002</v>
      </c>
      <c r="J127" s="41">
        <f t="shared" si="30"/>
        <v>61.493693271243501</v>
      </c>
      <c r="K127" s="41">
        <f t="shared" si="30"/>
        <v>63.338504069380811</v>
      </c>
      <c r="L127" s="41">
        <f t="shared" si="30"/>
        <v>65.238659191462233</v>
      </c>
      <c r="M127" s="41">
        <f t="shared" si="30"/>
        <v>67.195818967206108</v>
      </c>
      <c r="N127" s="41">
        <f t="shared" si="30"/>
        <v>69.211693536222299</v>
      </c>
      <c r="O127" s="41">
        <f t="shared" si="30"/>
        <v>71.288044342308964</v>
      </c>
      <c r="P127" s="41">
        <f t="shared" si="30"/>
        <v>73.42668567257823</v>
      </c>
      <c r="Q127" s="41">
        <f t="shared" si="30"/>
        <v>75.629486242755576</v>
      </c>
      <c r="R127" s="41">
        <f t="shared" si="30"/>
        <v>77.898370830038246</v>
      </c>
    </row>
    <row r="128" spans="2:18" s="29" customFormat="1" x14ac:dyDescent="0.25">
      <c r="B128" s="28" t="s">
        <v>61</v>
      </c>
      <c r="C128" s="41">
        <v>5</v>
      </c>
      <c r="D128" s="41">
        <v>5</v>
      </c>
      <c r="E128" s="41">
        <v>5</v>
      </c>
      <c r="F128" s="41">
        <v>5</v>
      </c>
      <c r="G128" s="41">
        <v>5</v>
      </c>
      <c r="H128" s="41">
        <v>5</v>
      </c>
      <c r="I128" s="41">
        <v>5</v>
      </c>
      <c r="J128" s="41">
        <v>5</v>
      </c>
      <c r="K128" s="41">
        <v>5</v>
      </c>
      <c r="L128" s="41">
        <v>5</v>
      </c>
      <c r="M128" s="41">
        <v>5</v>
      </c>
      <c r="N128" s="41">
        <v>5</v>
      </c>
      <c r="O128" s="41">
        <v>5</v>
      </c>
      <c r="P128" s="41">
        <v>5</v>
      </c>
      <c r="Q128" s="41">
        <v>5</v>
      </c>
      <c r="R128" s="41">
        <v>5</v>
      </c>
    </row>
    <row r="129" spans="2:18" x14ac:dyDescent="0.25">
      <c r="B129" s="9" t="s">
        <v>31</v>
      </c>
      <c r="C129" s="40">
        <f>C130*C131*C132*12</f>
        <v>15000</v>
      </c>
      <c r="D129" s="40">
        <f t="shared" ref="D129:R129" si="31">D130*D131*D132*12</f>
        <v>15450</v>
      </c>
      <c r="E129" s="40">
        <f t="shared" si="31"/>
        <v>15913.5</v>
      </c>
      <c r="F129" s="40">
        <f t="shared" si="31"/>
        <v>16390.904999999999</v>
      </c>
      <c r="G129" s="40">
        <f t="shared" si="31"/>
        <v>16882.632150000001</v>
      </c>
      <c r="H129" s="40">
        <f t="shared" si="31"/>
        <v>17389.111114499996</v>
      </c>
      <c r="I129" s="40">
        <f t="shared" si="31"/>
        <v>17910.784447935002</v>
      </c>
      <c r="J129" s="40">
        <f t="shared" si="31"/>
        <v>18448.10798137305</v>
      </c>
      <c r="K129" s="40">
        <f t="shared" si="31"/>
        <v>19001.551220814246</v>
      </c>
      <c r="L129" s="40">
        <f t="shared" si="31"/>
        <v>19571.597757438671</v>
      </c>
      <c r="M129" s="40">
        <f t="shared" si="31"/>
        <v>20158.745690161832</v>
      </c>
      <c r="N129" s="40">
        <f t="shared" si="31"/>
        <v>20763.50806086669</v>
      </c>
      <c r="O129" s="40">
        <f t="shared" si="31"/>
        <v>21386.41330269269</v>
      </c>
      <c r="P129" s="40">
        <f t="shared" si="31"/>
        <v>22028.005701773469</v>
      </c>
      <c r="Q129" s="40">
        <f t="shared" si="31"/>
        <v>22688.845872826671</v>
      </c>
      <c r="R129" s="40">
        <f t="shared" si="31"/>
        <v>23369.51124901147</v>
      </c>
    </row>
    <row r="130" spans="2:18" x14ac:dyDescent="0.25">
      <c r="B130" s="28" t="s">
        <v>59</v>
      </c>
      <c r="C130" s="40">
        <v>5</v>
      </c>
      <c r="D130" s="40">
        <f>C130</f>
        <v>5</v>
      </c>
      <c r="E130" s="40">
        <f t="shared" ref="E130:R130" si="32">D130</f>
        <v>5</v>
      </c>
      <c r="F130" s="40">
        <f t="shared" si="32"/>
        <v>5</v>
      </c>
      <c r="G130" s="40">
        <f t="shared" si="32"/>
        <v>5</v>
      </c>
      <c r="H130" s="40">
        <f t="shared" si="32"/>
        <v>5</v>
      </c>
      <c r="I130" s="40">
        <f t="shared" si="32"/>
        <v>5</v>
      </c>
      <c r="J130" s="40">
        <f t="shared" si="32"/>
        <v>5</v>
      </c>
      <c r="K130" s="40">
        <f t="shared" si="32"/>
        <v>5</v>
      </c>
      <c r="L130" s="40">
        <f t="shared" si="32"/>
        <v>5</v>
      </c>
      <c r="M130" s="40">
        <f t="shared" si="32"/>
        <v>5</v>
      </c>
      <c r="N130" s="40">
        <f t="shared" si="32"/>
        <v>5</v>
      </c>
      <c r="O130" s="40">
        <f t="shared" si="32"/>
        <v>5</v>
      </c>
      <c r="P130" s="40">
        <f t="shared" si="32"/>
        <v>5</v>
      </c>
      <c r="Q130" s="40">
        <f t="shared" si="32"/>
        <v>5</v>
      </c>
      <c r="R130" s="40">
        <f t="shared" si="32"/>
        <v>5</v>
      </c>
    </row>
    <row r="131" spans="2:18" x14ac:dyDescent="0.25">
      <c r="B131" s="28" t="s">
        <v>60</v>
      </c>
      <c r="C131" s="40">
        <v>50</v>
      </c>
      <c r="D131" s="41">
        <f>C131*$D$18</f>
        <v>51.5</v>
      </c>
      <c r="E131" s="41">
        <f t="shared" ref="E131:R131" si="33">D131*$D$18</f>
        <v>53.045000000000002</v>
      </c>
      <c r="F131" s="41">
        <f t="shared" si="33"/>
        <v>54.63635</v>
      </c>
      <c r="G131" s="41">
        <f t="shared" si="33"/>
        <v>56.275440500000002</v>
      </c>
      <c r="H131" s="41">
        <f t="shared" si="33"/>
        <v>57.963703715000001</v>
      </c>
      <c r="I131" s="41">
        <f t="shared" si="33"/>
        <v>59.702614826450002</v>
      </c>
      <c r="J131" s="41">
        <f t="shared" si="33"/>
        <v>61.493693271243501</v>
      </c>
      <c r="K131" s="41">
        <f t="shared" si="33"/>
        <v>63.338504069380811</v>
      </c>
      <c r="L131" s="41">
        <f t="shared" si="33"/>
        <v>65.238659191462233</v>
      </c>
      <c r="M131" s="41">
        <f t="shared" si="33"/>
        <v>67.195818967206108</v>
      </c>
      <c r="N131" s="41">
        <f t="shared" si="33"/>
        <v>69.211693536222299</v>
      </c>
      <c r="O131" s="41">
        <f t="shared" si="33"/>
        <v>71.288044342308964</v>
      </c>
      <c r="P131" s="41">
        <f t="shared" si="33"/>
        <v>73.42668567257823</v>
      </c>
      <c r="Q131" s="41">
        <f t="shared" si="33"/>
        <v>75.629486242755576</v>
      </c>
      <c r="R131" s="41">
        <f t="shared" si="33"/>
        <v>77.898370830038246</v>
      </c>
    </row>
    <row r="132" spans="2:18" x14ac:dyDescent="0.25">
      <c r="B132" s="28" t="s">
        <v>61</v>
      </c>
      <c r="C132" s="40">
        <v>5</v>
      </c>
      <c r="D132" s="40">
        <v>5</v>
      </c>
      <c r="E132" s="40">
        <v>5</v>
      </c>
      <c r="F132" s="40">
        <v>5</v>
      </c>
      <c r="G132" s="40">
        <v>5</v>
      </c>
      <c r="H132" s="40">
        <v>5</v>
      </c>
      <c r="I132" s="40">
        <v>5</v>
      </c>
      <c r="J132" s="40">
        <v>5</v>
      </c>
      <c r="K132" s="40">
        <v>5</v>
      </c>
      <c r="L132" s="40">
        <v>5</v>
      </c>
      <c r="M132" s="40">
        <v>5</v>
      </c>
      <c r="N132" s="40">
        <v>5</v>
      </c>
      <c r="O132" s="40">
        <v>5</v>
      </c>
      <c r="P132" s="40">
        <v>5</v>
      </c>
      <c r="Q132" s="40">
        <v>5</v>
      </c>
      <c r="R132" s="40">
        <v>5</v>
      </c>
    </row>
    <row r="133" spans="2:18" x14ac:dyDescent="0.25">
      <c r="B133" s="9" t="s">
        <v>71</v>
      </c>
      <c r="C133" s="40">
        <f>C134*C135*12</f>
        <v>21600</v>
      </c>
      <c r="D133" s="40">
        <f t="shared" ref="D133:R133" si="34">D134*D135*12</f>
        <v>22248.000000000004</v>
      </c>
      <c r="E133" s="40">
        <f t="shared" si="34"/>
        <v>22915.440000000002</v>
      </c>
      <c r="F133" s="40">
        <f t="shared" si="34"/>
        <v>23996.284919999998</v>
      </c>
      <c r="G133" s="40">
        <f t="shared" si="34"/>
        <v>25121.356639199999</v>
      </c>
      <c r="H133" s="40">
        <f t="shared" si="34"/>
        <v>26292.336005123998</v>
      </c>
      <c r="I133" s="40">
        <f t="shared" si="34"/>
        <v>27510.964912028161</v>
      </c>
      <c r="J133" s="40">
        <f t="shared" si="34"/>
        <v>28779.048450941962</v>
      </c>
      <c r="K133" s="40">
        <f t="shared" si="34"/>
        <v>30098.457133769763</v>
      </c>
      <c r="L133" s="40">
        <f t="shared" si="34"/>
        <v>31471.129193961388</v>
      </c>
      <c r="M133" s="40">
        <f t="shared" si="34"/>
        <v>32899.072966344109</v>
      </c>
      <c r="N133" s="40">
        <f t="shared" si="34"/>
        <v>34384.369348795241</v>
      </c>
      <c r="O133" s="40">
        <f t="shared" si="34"/>
        <v>35929.174348523709</v>
      </c>
      <c r="P133" s="40">
        <f t="shared" si="34"/>
        <v>37535.721715821994</v>
      </c>
      <c r="Q133" s="40">
        <f t="shared" si="34"/>
        <v>39206.325668244492</v>
      </c>
      <c r="R133" s="40">
        <f t="shared" si="34"/>
        <v>40943.383708268106</v>
      </c>
    </row>
    <row r="134" spans="2:18" s="29" customFormat="1" x14ac:dyDescent="0.25">
      <c r="B134" s="28" t="s">
        <v>57</v>
      </c>
      <c r="C134" s="41">
        <v>60</v>
      </c>
      <c r="D134" s="41">
        <v>60</v>
      </c>
      <c r="E134" s="41">
        <v>60</v>
      </c>
      <c r="F134" s="41">
        <v>61</v>
      </c>
      <c r="G134" s="41">
        <v>62</v>
      </c>
      <c r="H134" s="41">
        <v>63</v>
      </c>
      <c r="I134" s="41">
        <v>64</v>
      </c>
      <c r="J134" s="41">
        <v>65</v>
      </c>
      <c r="K134" s="41">
        <v>66</v>
      </c>
      <c r="L134" s="41">
        <v>67</v>
      </c>
      <c r="M134" s="41">
        <v>68</v>
      </c>
      <c r="N134" s="41">
        <v>69</v>
      </c>
      <c r="O134" s="41">
        <v>70</v>
      </c>
      <c r="P134" s="41">
        <v>71</v>
      </c>
      <c r="Q134" s="41">
        <v>72</v>
      </c>
      <c r="R134" s="41">
        <v>73</v>
      </c>
    </row>
    <row r="135" spans="2:18" s="29" customFormat="1" x14ac:dyDescent="0.25">
      <c r="B135" s="28" t="s">
        <v>58</v>
      </c>
      <c r="C135" s="41">
        <v>30</v>
      </c>
      <c r="D135" s="41">
        <f>C135*$D$18</f>
        <v>30.900000000000002</v>
      </c>
      <c r="E135" s="41">
        <f t="shared" ref="E135:R135" si="35">D135*$D$18</f>
        <v>31.827000000000002</v>
      </c>
      <c r="F135" s="41">
        <f t="shared" si="35"/>
        <v>32.78181</v>
      </c>
      <c r="G135" s="41">
        <f t="shared" si="35"/>
        <v>33.765264299999998</v>
      </c>
      <c r="H135" s="41">
        <f t="shared" si="35"/>
        <v>34.778222229000001</v>
      </c>
      <c r="I135" s="41">
        <f t="shared" si="35"/>
        <v>35.821568895870001</v>
      </c>
      <c r="J135" s="41">
        <f t="shared" si="35"/>
        <v>36.896215962746105</v>
      </c>
      <c r="K135" s="41">
        <f t="shared" si="35"/>
        <v>38.003102441628492</v>
      </c>
      <c r="L135" s="41">
        <f t="shared" si="35"/>
        <v>39.143195514877348</v>
      </c>
      <c r="M135" s="41">
        <f t="shared" si="35"/>
        <v>40.317491380323666</v>
      </c>
      <c r="N135" s="41">
        <f t="shared" si="35"/>
        <v>41.527016121733375</v>
      </c>
      <c r="O135" s="41">
        <f t="shared" si="35"/>
        <v>42.772826605385376</v>
      </c>
      <c r="P135" s="41">
        <f t="shared" si="35"/>
        <v>44.05601140354694</v>
      </c>
      <c r="Q135" s="41">
        <f t="shared" si="35"/>
        <v>45.377691745653351</v>
      </c>
      <c r="R135" s="41">
        <f t="shared" si="35"/>
        <v>46.739022498022955</v>
      </c>
    </row>
    <row r="136" spans="2:18" x14ac:dyDescent="0.25">
      <c r="B136" s="9" t="s">
        <v>72</v>
      </c>
      <c r="C136" s="40">
        <f>C137*C138*12</f>
        <v>24000</v>
      </c>
      <c r="D136" s="40">
        <f t="shared" ref="D136:R136" si="36">D137*D138*12</f>
        <v>24720</v>
      </c>
      <c r="E136" s="40">
        <f t="shared" si="36"/>
        <v>25461.600000000002</v>
      </c>
      <c r="F136" s="40">
        <f t="shared" si="36"/>
        <v>26225.448000000004</v>
      </c>
      <c r="G136" s="40">
        <f t="shared" si="36"/>
        <v>27012.211439999999</v>
      </c>
      <c r="H136" s="40">
        <f t="shared" si="36"/>
        <v>27822.577783199999</v>
      </c>
      <c r="I136" s="40">
        <f t="shared" si="36"/>
        <v>28657.255116696004</v>
      </c>
      <c r="J136" s="40">
        <f t="shared" si="36"/>
        <v>29516.97277019688</v>
      </c>
      <c r="K136" s="40">
        <f t="shared" si="36"/>
        <v>30402.481953302791</v>
      </c>
      <c r="L136" s="40">
        <f t="shared" si="36"/>
        <v>31314.556411901875</v>
      </c>
      <c r="M136" s="40">
        <f t="shared" si="36"/>
        <v>32253.993104258931</v>
      </c>
      <c r="N136" s="40">
        <f t="shared" si="36"/>
        <v>33221.612897386702</v>
      </c>
      <c r="O136" s="40">
        <f t="shared" si="36"/>
        <v>34218.261284308304</v>
      </c>
      <c r="P136" s="40">
        <f t="shared" si="36"/>
        <v>35244.809122837549</v>
      </c>
      <c r="Q136" s="40">
        <f t="shared" si="36"/>
        <v>36302.15339652267</v>
      </c>
      <c r="R136" s="40">
        <f t="shared" si="36"/>
        <v>37391.21799841836</v>
      </c>
    </row>
    <row r="137" spans="2:18" s="29" customFormat="1" x14ac:dyDescent="0.25">
      <c r="B137" s="28" t="s">
        <v>73</v>
      </c>
      <c r="C137" s="41">
        <v>20</v>
      </c>
      <c r="D137" s="41">
        <v>20</v>
      </c>
      <c r="E137" s="41">
        <v>20</v>
      </c>
      <c r="F137" s="41">
        <v>20</v>
      </c>
      <c r="G137" s="41">
        <v>20</v>
      </c>
      <c r="H137" s="41">
        <v>20</v>
      </c>
      <c r="I137" s="41">
        <v>20</v>
      </c>
      <c r="J137" s="41">
        <v>20</v>
      </c>
      <c r="K137" s="41">
        <v>20</v>
      </c>
      <c r="L137" s="41">
        <v>20</v>
      </c>
      <c r="M137" s="41">
        <v>20</v>
      </c>
      <c r="N137" s="41">
        <v>20</v>
      </c>
      <c r="O137" s="41">
        <v>20</v>
      </c>
      <c r="P137" s="41">
        <v>20</v>
      </c>
      <c r="Q137" s="41">
        <v>20</v>
      </c>
      <c r="R137" s="41">
        <v>20</v>
      </c>
    </row>
    <row r="138" spans="2:18" s="29" customFormat="1" x14ac:dyDescent="0.25">
      <c r="B138" s="28" t="s">
        <v>74</v>
      </c>
      <c r="C138" s="41">
        <v>100</v>
      </c>
      <c r="D138" s="41">
        <f>C138*$D$18</f>
        <v>103</v>
      </c>
      <c r="E138" s="41">
        <f t="shared" ref="E138:R138" si="37">D138*$D$18</f>
        <v>106.09</v>
      </c>
      <c r="F138" s="41">
        <f t="shared" si="37"/>
        <v>109.2727</v>
      </c>
      <c r="G138" s="41">
        <f t="shared" si="37"/>
        <v>112.550881</v>
      </c>
      <c r="H138" s="41">
        <f t="shared" si="37"/>
        <v>115.92740743</v>
      </c>
      <c r="I138" s="41">
        <f t="shared" si="37"/>
        <v>119.4052296529</v>
      </c>
      <c r="J138" s="41">
        <f t="shared" si="37"/>
        <v>122.987386542487</v>
      </c>
      <c r="K138" s="41">
        <f t="shared" si="37"/>
        <v>126.67700813876162</v>
      </c>
      <c r="L138" s="41">
        <f t="shared" si="37"/>
        <v>130.47731838292447</v>
      </c>
      <c r="M138" s="41">
        <f t="shared" si="37"/>
        <v>134.39163793441222</v>
      </c>
      <c r="N138" s="41">
        <f t="shared" si="37"/>
        <v>138.4233870724446</v>
      </c>
      <c r="O138" s="41">
        <f t="shared" si="37"/>
        <v>142.57608868461793</v>
      </c>
      <c r="P138" s="41">
        <f t="shared" si="37"/>
        <v>146.85337134515646</v>
      </c>
      <c r="Q138" s="41">
        <f t="shared" si="37"/>
        <v>151.25897248551115</v>
      </c>
      <c r="R138" s="41">
        <f t="shared" si="37"/>
        <v>155.79674166007649</v>
      </c>
    </row>
    <row r="139" spans="2:18" x14ac:dyDescent="0.25">
      <c r="B139" s="9" t="s">
        <v>26</v>
      </c>
      <c r="C139" s="40">
        <f>C140*C141*12</f>
        <v>25200</v>
      </c>
      <c r="D139" s="40">
        <f t="shared" ref="D139:R139" si="38">D140*D141*12</f>
        <v>25956.000000000007</v>
      </c>
      <c r="E139" s="40">
        <f t="shared" si="38"/>
        <v>26734.680000000004</v>
      </c>
      <c r="F139" s="40">
        <f t="shared" si="38"/>
        <v>27536.720400000002</v>
      </c>
      <c r="G139" s="40">
        <f t="shared" si="38"/>
        <v>28362.822012000004</v>
      </c>
      <c r="H139" s="40">
        <f t="shared" si="38"/>
        <v>29213.706672360007</v>
      </c>
      <c r="I139" s="40">
        <f t="shared" si="38"/>
        <v>30090.117872530805</v>
      </c>
      <c r="J139" s="40">
        <f t="shared" si="38"/>
        <v>30992.821408706732</v>
      </c>
      <c r="K139" s="40">
        <f t="shared" si="38"/>
        <v>31922.60605096793</v>
      </c>
      <c r="L139" s="40">
        <f t="shared" si="38"/>
        <v>32880.284232496968</v>
      </c>
      <c r="M139" s="40">
        <f t="shared" si="38"/>
        <v>33866.69275947188</v>
      </c>
      <c r="N139" s="40">
        <f t="shared" si="38"/>
        <v>34882.693542256042</v>
      </c>
      <c r="O139" s="40">
        <f t="shared" si="38"/>
        <v>35929.174348523717</v>
      </c>
      <c r="P139" s="40">
        <f t="shared" si="38"/>
        <v>37007.049578979429</v>
      </c>
      <c r="Q139" s="40">
        <f t="shared" si="38"/>
        <v>38117.261066348816</v>
      </c>
      <c r="R139" s="40">
        <f t="shared" si="38"/>
        <v>39260.778898339282</v>
      </c>
    </row>
    <row r="140" spans="2:18" s="29" customFormat="1" x14ac:dyDescent="0.25">
      <c r="B140" s="28" t="s">
        <v>63</v>
      </c>
      <c r="C140" s="41">
        <v>30</v>
      </c>
      <c r="D140" s="41">
        <f>C140</f>
        <v>30</v>
      </c>
      <c r="E140" s="41">
        <f t="shared" ref="E140:R140" si="39">D140</f>
        <v>30</v>
      </c>
      <c r="F140" s="41">
        <f t="shared" si="39"/>
        <v>30</v>
      </c>
      <c r="G140" s="41">
        <f t="shared" si="39"/>
        <v>30</v>
      </c>
      <c r="H140" s="41">
        <f t="shared" si="39"/>
        <v>30</v>
      </c>
      <c r="I140" s="41">
        <f t="shared" si="39"/>
        <v>30</v>
      </c>
      <c r="J140" s="41">
        <f t="shared" si="39"/>
        <v>30</v>
      </c>
      <c r="K140" s="41">
        <f t="shared" si="39"/>
        <v>30</v>
      </c>
      <c r="L140" s="41">
        <f t="shared" si="39"/>
        <v>30</v>
      </c>
      <c r="M140" s="41">
        <f t="shared" si="39"/>
        <v>30</v>
      </c>
      <c r="N140" s="41">
        <f t="shared" si="39"/>
        <v>30</v>
      </c>
      <c r="O140" s="41">
        <f t="shared" si="39"/>
        <v>30</v>
      </c>
      <c r="P140" s="41">
        <f t="shared" si="39"/>
        <v>30</v>
      </c>
      <c r="Q140" s="41">
        <f t="shared" si="39"/>
        <v>30</v>
      </c>
      <c r="R140" s="41">
        <f t="shared" si="39"/>
        <v>30</v>
      </c>
    </row>
    <row r="141" spans="2:18" s="29" customFormat="1" x14ac:dyDescent="0.25">
      <c r="B141" s="28" t="s">
        <v>62</v>
      </c>
      <c r="C141" s="41">
        <v>70</v>
      </c>
      <c r="D141" s="41">
        <f>C141*$D$18</f>
        <v>72.100000000000009</v>
      </c>
      <c r="E141" s="41">
        <f t="shared" ref="E141:R142" si="40">D141*$D$18</f>
        <v>74.263000000000005</v>
      </c>
      <c r="F141" s="41">
        <f t="shared" si="40"/>
        <v>76.490890000000007</v>
      </c>
      <c r="G141" s="41">
        <f t="shared" si="40"/>
        <v>78.785616700000006</v>
      </c>
      <c r="H141" s="41">
        <f t="shared" si="40"/>
        <v>81.149185201000009</v>
      </c>
      <c r="I141" s="41">
        <f t="shared" si="40"/>
        <v>83.583660757030017</v>
      </c>
      <c r="J141" s="41">
        <f t="shared" si="40"/>
        <v>86.091170579740918</v>
      </c>
      <c r="K141" s="41">
        <f t="shared" si="40"/>
        <v>88.673905697133151</v>
      </c>
      <c r="L141" s="41">
        <f t="shared" si="40"/>
        <v>91.334122868047146</v>
      </c>
      <c r="M141" s="41">
        <f t="shared" si="40"/>
        <v>94.074146554088557</v>
      </c>
      <c r="N141" s="41">
        <f t="shared" si="40"/>
        <v>96.896370950711216</v>
      </c>
      <c r="O141" s="41">
        <f t="shared" si="40"/>
        <v>99.803262079232553</v>
      </c>
      <c r="P141" s="41">
        <f t="shared" si="40"/>
        <v>102.79735994160953</v>
      </c>
      <c r="Q141" s="41">
        <f t="shared" si="40"/>
        <v>105.88128073985781</v>
      </c>
      <c r="R141" s="41">
        <f t="shared" si="40"/>
        <v>109.05771916205356</v>
      </c>
    </row>
    <row r="142" spans="2:18" x14ac:dyDescent="0.25">
      <c r="B142" s="9" t="s">
        <v>69</v>
      </c>
      <c r="C142" s="40">
        <f>2000*12</f>
        <v>24000</v>
      </c>
      <c r="D142" s="41">
        <f>C142*$D$18</f>
        <v>24720</v>
      </c>
      <c r="E142" s="41">
        <f t="shared" si="40"/>
        <v>25461.600000000002</v>
      </c>
      <c r="F142" s="41">
        <f t="shared" si="40"/>
        <v>26225.448000000004</v>
      </c>
      <c r="G142" s="41">
        <f t="shared" si="40"/>
        <v>27012.211440000006</v>
      </c>
      <c r="H142" s="41">
        <f t="shared" si="40"/>
        <v>27822.577783200006</v>
      </c>
      <c r="I142" s="41">
        <f t="shared" si="40"/>
        <v>28657.255116696007</v>
      </c>
      <c r="J142" s="41">
        <f t="shared" si="40"/>
        <v>29516.972770196888</v>
      </c>
      <c r="K142" s="41">
        <f t="shared" si="40"/>
        <v>30402.481953302795</v>
      </c>
      <c r="L142" s="41">
        <f t="shared" si="40"/>
        <v>31314.556411901878</v>
      </c>
      <c r="M142" s="41">
        <f t="shared" si="40"/>
        <v>32253.993104258934</v>
      </c>
      <c r="N142" s="41">
        <f t="shared" si="40"/>
        <v>33221.612897386702</v>
      </c>
      <c r="O142" s="41">
        <f t="shared" si="40"/>
        <v>34218.261284308304</v>
      </c>
      <c r="P142" s="41">
        <f t="shared" si="40"/>
        <v>35244.809122837556</v>
      </c>
      <c r="Q142" s="41">
        <f t="shared" si="40"/>
        <v>36302.153396522684</v>
      </c>
      <c r="R142" s="41">
        <f t="shared" si="40"/>
        <v>37391.217998418368</v>
      </c>
    </row>
    <row r="143" spans="2:18" x14ac:dyDescent="0.25">
      <c r="B143" s="9" t="s">
        <v>30</v>
      </c>
      <c r="C143" s="40">
        <f>C144*C145*C146*12</f>
        <v>54000</v>
      </c>
      <c r="D143" s="40">
        <f t="shared" ref="D143:R143" si="41">D144*D145*D146*12</f>
        <v>55620</v>
      </c>
      <c r="E143" s="40">
        <f t="shared" si="41"/>
        <v>57288.600000000006</v>
      </c>
      <c r="F143" s="40">
        <f t="shared" si="41"/>
        <v>59007.258000000009</v>
      </c>
      <c r="G143" s="40">
        <f t="shared" si="41"/>
        <v>60777.475740000009</v>
      </c>
      <c r="H143" s="40">
        <f t="shared" si="41"/>
        <v>62600.800012200008</v>
      </c>
      <c r="I143" s="40">
        <f t="shared" si="41"/>
        <v>64478.824012566009</v>
      </c>
      <c r="J143" s="40">
        <f t="shared" si="41"/>
        <v>66413.188732942988</v>
      </c>
      <c r="K143" s="40">
        <f t="shared" si="41"/>
        <v>68405.584394931284</v>
      </c>
      <c r="L143" s="40">
        <f t="shared" si="41"/>
        <v>70457.751926779223</v>
      </c>
      <c r="M143" s="40">
        <f t="shared" si="41"/>
        <v>72571.484484582586</v>
      </c>
      <c r="N143" s="40">
        <f t="shared" si="41"/>
        <v>74748.629019120068</v>
      </c>
      <c r="O143" s="40">
        <f t="shared" si="41"/>
        <v>76991.087889693677</v>
      </c>
      <c r="P143" s="40">
        <f t="shared" si="41"/>
        <v>79300.820526384501</v>
      </c>
      <c r="Q143" s="40">
        <f t="shared" si="41"/>
        <v>81679.845142176026</v>
      </c>
      <c r="R143" s="40">
        <f t="shared" si="41"/>
        <v>84130.240496441314</v>
      </c>
    </row>
    <row r="144" spans="2:18" s="29" customFormat="1" x14ac:dyDescent="0.25">
      <c r="B144" s="28" t="s">
        <v>64</v>
      </c>
      <c r="C144" s="41">
        <v>10</v>
      </c>
      <c r="D144" s="41">
        <f>C144</f>
        <v>10</v>
      </c>
      <c r="E144" s="41">
        <f t="shared" ref="E144:R144" si="42">D144</f>
        <v>10</v>
      </c>
      <c r="F144" s="41">
        <f t="shared" si="42"/>
        <v>10</v>
      </c>
      <c r="G144" s="41">
        <f t="shared" si="42"/>
        <v>10</v>
      </c>
      <c r="H144" s="41">
        <f t="shared" si="42"/>
        <v>10</v>
      </c>
      <c r="I144" s="41">
        <f t="shared" si="42"/>
        <v>10</v>
      </c>
      <c r="J144" s="41">
        <f t="shared" si="42"/>
        <v>10</v>
      </c>
      <c r="K144" s="41">
        <f t="shared" si="42"/>
        <v>10</v>
      </c>
      <c r="L144" s="41">
        <f t="shared" si="42"/>
        <v>10</v>
      </c>
      <c r="M144" s="41">
        <f t="shared" si="42"/>
        <v>10</v>
      </c>
      <c r="N144" s="41">
        <f t="shared" si="42"/>
        <v>10</v>
      </c>
      <c r="O144" s="41">
        <f t="shared" si="42"/>
        <v>10</v>
      </c>
      <c r="P144" s="41">
        <f t="shared" si="42"/>
        <v>10</v>
      </c>
      <c r="Q144" s="41">
        <f t="shared" si="42"/>
        <v>10</v>
      </c>
      <c r="R144" s="41">
        <f t="shared" si="42"/>
        <v>10</v>
      </c>
    </row>
    <row r="145" spans="2:18" s="29" customFormat="1" x14ac:dyDescent="0.25">
      <c r="B145" s="28" t="s">
        <v>66</v>
      </c>
      <c r="C145" s="41">
        <v>10</v>
      </c>
      <c r="D145" s="41">
        <v>10</v>
      </c>
      <c r="E145" s="41">
        <v>10</v>
      </c>
      <c r="F145" s="41">
        <v>10</v>
      </c>
      <c r="G145" s="41">
        <v>10</v>
      </c>
      <c r="H145" s="41">
        <v>10</v>
      </c>
      <c r="I145" s="41">
        <v>10</v>
      </c>
      <c r="J145" s="41">
        <v>10</v>
      </c>
      <c r="K145" s="41">
        <v>10</v>
      </c>
      <c r="L145" s="41">
        <v>10</v>
      </c>
      <c r="M145" s="41">
        <v>10</v>
      </c>
      <c r="N145" s="41">
        <v>10</v>
      </c>
      <c r="O145" s="41">
        <v>10</v>
      </c>
      <c r="P145" s="41">
        <v>10</v>
      </c>
      <c r="Q145" s="41">
        <v>10</v>
      </c>
      <c r="R145" s="41">
        <v>10</v>
      </c>
    </row>
    <row r="146" spans="2:18" s="29" customFormat="1" x14ac:dyDescent="0.25">
      <c r="B146" s="28" t="s">
        <v>65</v>
      </c>
      <c r="C146" s="41">
        <v>45</v>
      </c>
      <c r="D146" s="41">
        <f>C146*$D$18</f>
        <v>46.35</v>
      </c>
      <c r="E146" s="41">
        <f t="shared" ref="E146:R146" si="43">D146*$D$18</f>
        <v>47.740500000000004</v>
      </c>
      <c r="F146" s="41">
        <f t="shared" si="43"/>
        <v>49.172715000000004</v>
      </c>
      <c r="G146" s="41">
        <f t="shared" si="43"/>
        <v>50.647896450000005</v>
      </c>
      <c r="H146" s="41">
        <f t="shared" si="43"/>
        <v>52.167333343500005</v>
      </c>
      <c r="I146" s="41">
        <f t="shared" si="43"/>
        <v>53.732353343805009</v>
      </c>
      <c r="J146" s="41">
        <f t="shared" si="43"/>
        <v>55.344323944119161</v>
      </c>
      <c r="K146" s="41">
        <f t="shared" si="43"/>
        <v>57.004653662442735</v>
      </c>
      <c r="L146" s="41">
        <f t="shared" si="43"/>
        <v>58.714793272316015</v>
      </c>
      <c r="M146" s="41">
        <f t="shared" si="43"/>
        <v>60.476237070485496</v>
      </c>
      <c r="N146" s="41">
        <f t="shared" si="43"/>
        <v>62.290524182600059</v>
      </c>
      <c r="O146" s="41">
        <f t="shared" si="43"/>
        <v>64.159239908078064</v>
      </c>
      <c r="P146" s="41">
        <f t="shared" si="43"/>
        <v>66.084017105320413</v>
      </c>
      <c r="Q146" s="41">
        <f t="shared" si="43"/>
        <v>68.066537618480027</v>
      </c>
      <c r="R146" s="41">
        <f t="shared" si="43"/>
        <v>70.108533747034429</v>
      </c>
    </row>
    <row r="147" spans="2:18" x14ac:dyDescent="0.25">
      <c r="B147" s="9" t="s">
        <v>32</v>
      </c>
      <c r="C147" s="40">
        <f>C148*C149*6</f>
        <v>4500</v>
      </c>
      <c r="D147" s="40">
        <f t="shared" ref="D147:R147" si="44">D148*D149*6</f>
        <v>4635</v>
      </c>
      <c r="E147" s="40">
        <f t="shared" si="44"/>
        <v>4774.0499999999993</v>
      </c>
      <c r="F147" s="40">
        <f t="shared" si="44"/>
        <v>4917.2714999999998</v>
      </c>
      <c r="G147" s="40">
        <f t="shared" si="44"/>
        <v>5064.7896449999998</v>
      </c>
      <c r="H147" s="40">
        <f t="shared" si="44"/>
        <v>5216.7333343499995</v>
      </c>
      <c r="I147" s="40">
        <f t="shared" si="44"/>
        <v>5373.2353343804998</v>
      </c>
      <c r="J147" s="40">
        <f t="shared" si="44"/>
        <v>5534.4323944119151</v>
      </c>
      <c r="K147" s="40">
        <f t="shared" si="44"/>
        <v>5700.4653662442724</v>
      </c>
      <c r="L147" s="40">
        <f t="shared" si="44"/>
        <v>5871.479327231601</v>
      </c>
      <c r="M147" s="40">
        <f t="shared" si="44"/>
        <v>6047.6237070485495</v>
      </c>
      <c r="N147" s="40">
        <f t="shared" si="44"/>
        <v>6229.0524182600066</v>
      </c>
      <c r="O147" s="40">
        <f t="shared" si="44"/>
        <v>6415.9239908078071</v>
      </c>
      <c r="P147" s="40">
        <f t="shared" si="44"/>
        <v>6608.4017105320399</v>
      </c>
      <c r="Q147" s="40">
        <f t="shared" si="44"/>
        <v>6806.6537618480015</v>
      </c>
      <c r="R147" s="40">
        <f t="shared" si="44"/>
        <v>7010.8533747034417</v>
      </c>
    </row>
    <row r="148" spans="2:18" s="29" customFormat="1" x14ac:dyDescent="0.25">
      <c r="B148" s="28" t="s">
        <v>67</v>
      </c>
      <c r="C148" s="41">
        <v>5</v>
      </c>
      <c r="D148" s="41">
        <v>5</v>
      </c>
      <c r="E148" s="41">
        <v>5</v>
      </c>
      <c r="F148" s="41">
        <v>5</v>
      </c>
      <c r="G148" s="41">
        <v>5</v>
      </c>
      <c r="H148" s="41">
        <v>5</v>
      </c>
      <c r="I148" s="41">
        <v>5</v>
      </c>
      <c r="J148" s="41">
        <v>5</v>
      </c>
      <c r="K148" s="41">
        <v>5</v>
      </c>
      <c r="L148" s="41">
        <v>5</v>
      </c>
      <c r="M148" s="41">
        <v>5</v>
      </c>
      <c r="N148" s="41">
        <v>5</v>
      </c>
      <c r="O148" s="41">
        <v>5</v>
      </c>
      <c r="P148" s="41">
        <v>5</v>
      </c>
      <c r="Q148" s="41">
        <v>5</v>
      </c>
      <c r="R148" s="41">
        <v>5</v>
      </c>
    </row>
    <row r="149" spans="2:18" s="29" customFormat="1" x14ac:dyDescent="0.25">
      <c r="B149" s="28" t="s">
        <v>68</v>
      </c>
      <c r="C149" s="41">
        <v>150</v>
      </c>
      <c r="D149" s="41">
        <f>C149*$D$18</f>
        <v>154.5</v>
      </c>
      <c r="E149" s="41">
        <f t="shared" ref="E149:R151" si="45">D149*$D$18</f>
        <v>159.13499999999999</v>
      </c>
      <c r="F149" s="41">
        <f t="shared" si="45"/>
        <v>163.90905000000001</v>
      </c>
      <c r="G149" s="41">
        <f t="shared" si="45"/>
        <v>168.82632150000001</v>
      </c>
      <c r="H149" s="41">
        <f t="shared" si="45"/>
        <v>173.891111145</v>
      </c>
      <c r="I149" s="41">
        <f t="shared" si="45"/>
        <v>179.10784447935001</v>
      </c>
      <c r="J149" s="41">
        <f t="shared" si="45"/>
        <v>184.4810798137305</v>
      </c>
      <c r="K149" s="41">
        <f t="shared" si="45"/>
        <v>190.01551220814241</v>
      </c>
      <c r="L149" s="41">
        <f t="shared" si="45"/>
        <v>195.7159775743867</v>
      </c>
      <c r="M149" s="41">
        <f t="shared" si="45"/>
        <v>201.58745690161831</v>
      </c>
      <c r="N149" s="41">
        <f t="shared" si="45"/>
        <v>207.63508060866687</v>
      </c>
      <c r="O149" s="41">
        <f t="shared" si="45"/>
        <v>213.86413302692688</v>
      </c>
      <c r="P149" s="41">
        <f t="shared" si="45"/>
        <v>220.28005701773469</v>
      </c>
      <c r="Q149" s="41">
        <f t="shared" si="45"/>
        <v>226.88845872826673</v>
      </c>
      <c r="R149" s="41">
        <f t="shared" si="45"/>
        <v>233.69511249011472</v>
      </c>
    </row>
    <row r="150" spans="2:18" x14ac:dyDescent="0.25">
      <c r="B150" s="27" t="s">
        <v>75</v>
      </c>
      <c r="C150" s="42">
        <v>18000</v>
      </c>
      <c r="D150" s="41">
        <f>C150*$D$18</f>
        <v>18540</v>
      </c>
      <c r="E150" s="41">
        <f t="shared" si="45"/>
        <v>19096.2</v>
      </c>
      <c r="F150" s="41">
        <f t="shared" si="45"/>
        <v>19669.086000000003</v>
      </c>
      <c r="G150" s="41">
        <f t="shared" si="45"/>
        <v>20259.158580000003</v>
      </c>
      <c r="H150" s="41">
        <f t="shared" si="45"/>
        <v>20866.933337400005</v>
      </c>
      <c r="I150" s="41">
        <f t="shared" si="45"/>
        <v>21492.941337522007</v>
      </c>
      <c r="J150" s="41">
        <f t="shared" si="45"/>
        <v>22137.729577647668</v>
      </c>
      <c r="K150" s="41">
        <f t="shared" si="45"/>
        <v>22801.861464977097</v>
      </c>
      <c r="L150" s="41">
        <f t="shared" si="45"/>
        <v>23485.917308926411</v>
      </c>
      <c r="M150" s="41">
        <f t="shared" si="45"/>
        <v>24190.494828194205</v>
      </c>
      <c r="N150" s="41">
        <f t="shared" si="45"/>
        <v>24916.209673040034</v>
      </c>
      <c r="O150" s="41">
        <f t="shared" si="45"/>
        <v>25663.695963231236</v>
      </c>
      <c r="P150" s="41">
        <f t="shared" si="45"/>
        <v>26433.606842128174</v>
      </c>
      <c r="Q150" s="41">
        <f t="shared" si="45"/>
        <v>27226.615047392021</v>
      </c>
      <c r="R150" s="41">
        <f t="shared" si="45"/>
        <v>28043.413498813781</v>
      </c>
    </row>
    <row r="151" spans="2:18" x14ac:dyDescent="0.25">
      <c r="B151" s="27" t="s">
        <v>78</v>
      </c>
      <c r="C151" s="42">
        <f>C152*C153*12</f>
        <v>12000</v>
      </c>
      <c r="D151" s="41">
        <f>C151*$D$18</f>
        <v>12360</v>
      </c>
      <c r="E151" s="41">
        <f t="shared" si="45"/>
        <v>12730.800000000001</v>
      </c>
      <c r="F151" s="41">
        <f t="shared" si="45"/>
        <v>13112.724000000002</v>
      </c>
      <c r="G151" s="41">
        <f t="shared" si="45"/>
        <v>13506.105720000003</v>
      </c>
      <c r="H151" s="41">
        <f t="shared" si="45"/>
        <v>13911.288891600003</v>
      </c>
      <c r="I151" s="41">
        <f t="shared" si="45"/>
        <v>14328.627558348004</v>
      </c>
      <c r="J151" s="41">
        <f t="shared" si="45"/>
        <v>14758.486385098444</v>
      </c>
      <c r="K151" s="41">
        <f t="shared" si="45"/>
        <v>15201.240976651397</v>
      </c>
      <c r="L151" s="41">
        <f t="shared" si="45"/>
        <v>15657.278205950939</v>
      </c>
      <c r="M151" s="41">
        <f t="shared" si="45"/>
        <v>16126.996552129467</v>
      </c>
      <c r="N151" s="41">
        <f t="shared" si="45"/>
        <v>16610.806448693351</v>
      </c>
      <c r="O151" s="41">
        <f t="shared" si="45"/>
        <v>17109.130642154152</v>
      </c>
      <c r="P151" s="41">
        <f t="shared" si="45"/>
        <v>17622.404561418778</v>
      </c>
      <c r="Q151" s="41">
        <f t="shared" si="45"/>
        <v>18151.076698261342</v>
      </c>
      <c r="R151" s="41">
        <f t="shared" si="45"/>
        <v>18695.608999209184</v>
      </c>
    </row>
    <row r="152" spans="2:18" s="29" customFormat="1" x14ac:dyDescent="0.25">
      <c r="B152" s="36" t="s">
        <v>77</v>
      </c>
      <c r="C152" s="43">
        <v>50</v>
      </c>
      <c r="D152" s="43">
        <v>50</v>
      </c>
      <c r="E152" s="43">
        <v>50</v>
      </c>
      <c r="F152" s="43">
        <v>50</v>
      </c>
      <c r="G152" s="43">
        <v>50</v>
      </c>
      <c r="H152" s="43">
        <v>50</v>
      </c>
      <c r="I152" s="43">
        <v>50</v>
      </c>
      <c r="J152" s="43">
        <v>50</v>
      </c>
      <c r="K152" s="43">
        <v>50</v>
      </c>
      <c r="L152" s="43">
        <v>50</v>
      </c>
      <c r="M152" s="43">
        <v>50</v>
      </c>
      <c r="N152" s="43">
        <v>50</v>
      </c>
      <c r="O152" s="43">
        <v>50</v>
      </c>
      <c r="P152" s="43">
        <v>50</v>
      </c>
      <c r="Q152" s="43">
        <v>50</v>
      </c>
      <c r="R152" s="43">
        <v>50</v>
      </c>
    </row>
    <row r="153" spans="2:18" s="29" customFormat="1" x14ac:dyDescent="0.25">
      <c r="B153" s="36" t="s">
        <v>76</v>
      </c>
      <c r="C153" s="43">
        <v>20</v>
      </c>
      <c r="D153" s="41">
        <f>C153*$D$18</f>
        <v>20.6</v>
      </c>
      <c r="E153" s="41">
        <f t="shared" ref="E153:R153" si="46">D153*$D$18</f>
        <v>21.218000000000004</v>
      </c>
      <c r="F153" s="41">
        <f t="shared" si="46"/>
        <v>21.854540000000004</v>
      </c>
      <c r="G153" s="41">
        <f t="shared" si="46"/>
        <v>22.510176200000004</v>
      </c>
      <c r="H153" s="41">
        <f t="shared" si="46"/>
        <v>23.185481486000004</v>
      </c>
      <c r="I153" s="41">
        <f t="shared" si="46"/>
        <v>23.881045930580004</v>
      </c>
      <c r="J153" s="41">
        <f t="shared" si="46"/>
        <v>24.597477308497407</v>
      </c>
      <c r="K153" s="41">
        <f t="shared" si="46"/>
        <v>25.335401627752329</v>
      </c>
      <c r="L153" s="41">
        <f t="shared" si="46"/>
        <v>26.095463676584899</v>
      </c>
      <c r="M153" s="41">
        <f t="shared" si="46"/>
        <v>26.878327586882445</v>
      </c>
      <c r="N153" s="41">
        <f t="shared" si="46"/>
        <v>27.68467741448892</v>
      </c>
      <c r="O153" s="41">
        <f t="shared" si="46"/>
        <v>28.515217736923589</v>
      </c>
      <c r="P153" s="41">
        <f t="shared" si="46"/>
        <v>29.370674269031298</v>
      </c>
      <c r="Q153" s="41">
        <f t="shared" si="46"/>
        <v>30.251794497102239</v>
      </c>
      <c r="R153" s="41">
        <f t="shared" si="46"/>
        <v>31.159348332015306</v>
      </c>
    </row>
    <row r="154" spans="2:18" x14ac:dyDescent="0.25">
      <c r="B154" s="27" t="s">
        <v>54</v>
      </c>
      <c r="C154" s="42">
        <v>10000</v>
      </c>
      <c r="D154" s="41">
        <f>C154*$D$18</f>
        <v>10300</v>
      </c>
      <c r="E154" s="41">
        <f t="shared" ref="E154:R154" si="47">D154*$D$18</f>
        <v>10609</v>
      </c>
      <c r="F154" s="41">
        <f t="shared" si="47"/>
        <v>10927.27</v>
      </c>
      <c r="G154" s="41">
        <f t="shared" si="47"/>
        <v>11255.088100000001</v>
      </c>
      <c r="H154" s="41">
        <f t="shared" si="47"/>
        <v>11592.740743</v>
      </c>
      <c r="I154" s="41">
        <f t="shared" si="47"/>
        <v>11940.52296529</v>
      </c>
      <c r="J154" s="41">
        <f t="shared" si="47"/>
        <v>12298.7386542487</v>
      </c>
      <c r="K154" s="41">
        <f t="shared" si="47"/>
        <v>12667.700813876161</v>
      </c>
      <c r="L154" s="41">
        <f t="shared" si="47"/>
        <v>13047.731838292446</v>
      </c>
      <c r="M154" s="41">
        <f t="shared" si="47"/>
        <v>13439.163793441219</v>
      </c>
      <c r="N154" s="41">
        <f t="shared" si="47"/>
        <v>13842.338707244457</v>
      </c>
      <c r="O154" s="41">
        <f t="shared" si="47"/>
        <v>14257.60886846179</v>
      </c>
      <c r="P154" s="41">
        <f t="shared" si="47"/>
        <v>14685.337134515645</v>
      </c>
      <c r="Q154" s="41">
        <f t="shared" si="47"/>
        <v>15125.897248551115</v>
      </c>
      <c r="R154" s="41">
        <f t="shared" si="47"/>
        <v>15579.67416600765</v>
      </c>
    </row>
    <row r="155" spans="2:18" x14ac:dyDescent="0.25">
      <c r="B155" s="34"/>
      <c r="C155" s="35"/>
      <c r="D155" s="35"/>
      <c r="E155" s="35"/>
      <c r="F155" s="35"/>
      <c r="G155" s="35"/>
      <c r="H155" s="35"/>
      <c r="I155" s="35"/>
      <c r="J155" s="35"/>
      <c r="K155" s="35"/>
      <c r="L155" s="35"/>
      <c r="M155" s="35"/>
      <c r="N155" s="35"/>
      <c r="O155" s="35"/>
      <c r="P155" s="35"/>
      <c r="Q155" s="35"/>
      <c r="R155" s="35"/>
    </row>
    <row r="157" spans="2:18" x14ac:dyDescent="0.25">
      <c r="B157" s="6" t="s">
        <v>33</v>
      </c>
      <c r="C157" s="6">
        <v>2022</v>
      </c>
      <c r="D157" s="7">
        <v>2023</v>
      </c>
      <c r="E157" s="6">
        <v>2024</v>
      </c>
      <c r="F157" s="7">
        <v>2025</v>
      </c>
      <c r="G157" s="6">
        <v>2026</v>
      </c>
      <c r="H157" s="7">
        <v>2027</v>
      </c>
      <c r="I157" s="6">
        <v>2028</v>
      </c>
      <c r="J157" s="7">
        <v>2029</v>
      </c>
      <c r="K157" s="6">
        <v>2030</v>
      </c>
      <c r="L157" s="7">
        <v>2031</v>
      </c>
      <c r="M157" s="6">
        <v>2032</v>
      </c>
      <c r="N157" s="7">
        <v>2033</v>
      </c>
      <c r="O157" s="6">
        <v>2034</v>
      </c>
      <c r="P157" s="7">
        <v>2035</v>
      </c>
      <c r="Q157" s="6">
        <v>2036</v>
      </c>
      <c r="R157" s="7">
        <v>2037</v>
      </c>
    </row>
    <row r="158" spans="2:18" x14ac:dyDescent="0.25">
      <c r="B158" s="9" t="s">
        <v>15</v>
      </c>
      <c r="C158" s="40">
        <f>1300*12</f>
        <v>15600</v>
      </c>
      <c r="D158" s="41">
        <f>C158*$D$18</f>
        <v>16068</v>
      </c>
      <c r="E158" s="41">
        <f t="shared" ref="E158:R158" si="48">D158*$D$18</f>
        <v>16550.04</v>
      </c>
      <c r="F158" s="41">
        <f t="shared" si="48"/>
        <v>17046.5412</v>
      </c>
      <c r="G158" s="41">
        <f t="shared" si="48"/>
        <v>17557.937436</v>
      </c>
      <c r="H158" s="41">
        <f t="shared" si="48"/>
        <v>18084.675559080002</v>
      </c>
      <c r="I158" s="41">
        <f t="shared" si="48"/>
        <v>18627.215825852403</v>
      </c>
      <c r="J158" s="41">
        <f t="shared" si="48"/>
        <v>19186.032300627976</v>
      </c>
      <c r="K158" s="41">
        <f t="shared" si="48"/>
        <v>19761.613269646816</v>
      </c>
      <c r="L158" s="41">
        <f t="shared" si="48"/>
        <v>20354.461667736221</v>
      </c>
      <c r="M158" s="41">
        <f t="shared" si="48"/>
        <v>20965.09551776831</v>
      </c>
      <c r="N158" s="41">
        <f t="shared" si="48"/>
        <v>21594.04838330136</v>
      </c>
      <c r="O158" s="41">
        <f t="shared" si="48"/>
        <v>22241.869834800404</v>
      </c>
      <c r="P158" s="41">
        <f t="shared" si="48"/>
        <v>22909.125929844417</v>
      </c>
      <c r="Q158" s="41">
        <f t="shared" si="48"/>
        <v>23596.399707739751</v>
      </c>
      <c r="R158" s="41">
        <f t="shared" si="48"/>
        <v>24304.291698971945</v>
      </c>
    </row>
    <row r="159" spans="2:18" x14ac:dyDescent="0.25">
      <c r="B159" s="9" t="s">
        <v>12</v>
      </c>
      <c r="C159" s="40">
        <f>C160*C161*12</f>
        <v>52500</v>
      </c>
      <c r="D159" s="40">
        <f t="shared" ref="D159:R159" si="49">D160*D161*12</f>
        <v>55125</v>
      </c>
      <c r="E159" s="40">
        <f t="shared" si="49"/>
        <v>57881.25</v>
      </c>
      <c r="F159" s="40">
        <f t="shared" si="49"/>
        <v>60775.3125</v>
      </c>
      <c r="G159" s="40">
        <f t="shared" si="49"/>
        <v>63814.078125</v>
      </c>
      <c r="H159" s="40">
        <f t="shared" si="49"/>
        <v>67004.782031250012</v>
      </c>
      <c r="I159" s="40">
        <f t="shared" si="49"/>
        <v>70355.021132812515</v>
      </c>
      <c r="J159" s="40">
        <f t="shared" si="49"/>
        <v>73872.772189453157</v>
      </c>
      <c r="K159" s="40">
        <f t="shared" si="49"/>
        <v>77566.410798925805</v>
      </c>
      <c r="L159" s="40">
        <f t="shared" si="49"/>
        <v>81444.731338872109</v>
      </c>
      <c r="M159" s="40">
        <f t="shared" si="49"/>
        <v>85516.96790581572</v>
      </c>
      <c r="N159" s="40">
        <f t="shared" si="49"/>
        <v>89792.816301106504</v>
      </c>
      <c r="O159" s="40">
        <f t="shared" si="49"/>
        <v>94282.457116161822</v>
      </c>
      <c r="P159" s="40">
        <f t="shared" si="49"/>
        <v>98996.579971969943</v>
      </c>
      <c r="Q159" s="40">
        <f t="shared" si="49"/>
        <v>103946.40897056843</v>
      </c>
      <c r="R159" s="40">
        <f t="shared" si="49"/>
        <v>109143.72941909684</v>
      </c>
    </row>
    <row r="160" spans="2:18" x14ac:dyDescent="0.25">
      <c r="B160" s="9" t="s">
        <v>13</v>
      </c>
      <c r="C160" s="40">
        <v>5</v>
      </c>
      <c r="D160" s="40">
        <v>5</v>
      </c>
      <c r="E160" s="40">
        <v>5</v>
      </c>
      <c r="F160" s="40">
        <v>5</v>
      </c>
      <c r="G160" s="40">
        <v>5</v>
      </c>
      <c r="H160" s="40">
        <v>5</v>
      </c>
      <c r="I160" s="40">
        <v>5</v>
      </c>
      <c r="J160" s="40">
        <v>5</v>
      </c>
      <c r="K160" s="40">
        <v>5</v>
      </c>
      <c r="L160" s="40">
        <v>5</v>
      </c>
      <c r="M160" s="40">
        <v>5</v>
      </c>
      <c r="N160" s="40">
        <v>5</v>
      </c>
      <c r="O160" s="40">
        <v>5</v>
      </c>
      <c r="P160" s="40">
        <v>5</v>
      </c>
      <c r="Q160" s="40">
        <v>5</v>
      </c>
      <c r="R160" s="40">
        <v>5</v>
      </c>
    </row>
    <row r="161" spans="2:18" x14ac:dyDescent="0.25">
      <c r="B161" s="9" t="s">
        <v>14</v>
      </c>
      <c r="C161" s="40">
        <v>875</v>
      </c>
      <c r="D161" s="40">
        <f>C161*D20</f>
        <v>918.75</v>
      </c>
      <c r="E161" s="40">
        <f t="shared" ref="E161:R161" si="50">D161*E20</f>
        <v>964.6875</v>
      </c>
      <c r="F161" s="40">
        <f t="shared" si="50"/>
        <v>1012.921875</v>
      </c>
      <c r="G161" s="40">
        <f t="shared" si="50"/>
        <v>1063.5679687500001</v>
      </c>
      <c r="H161" s="40">
        <f t="shared" si="50"/>
        <v>1116.7463671875003</v>
      </c>
      <c r="I161" s="40">
        <f t="shared" si="50"/>
        <v>1172.5836855468754</v>
      </c>
      <c r="J161" s="40">
        <f t="shared" si="50"/>
        <v>1231.2128698242191</v>
      </c>
      <c r="K161" s="40">
        <f t="shared" si="50"/>
        <v>1292.7735133154301</v>
      </c>
      <c r="L161" s="40">
        <f t="shared" si="50"/>
        <v>1357.4121889812018</v>
      </c>
      <c r="M161" s="40">
        <f t="shared" si="50"/>
        <v>1425.2827984302619</v>
      </c>
      <c r="N161" s="40">
        <f t="shared" si="50"/>
        <v>1496.546938351775</v>
      </c>
      <c r="O161" s="40">
        <f t="shared" si="50"/>
        <v>1571.3742852693638</v>
      </c>
      <c r="P161" s="40">
        <f t="shared" si="50"/>
        <v>1649.9429995328321</v>
      </c>
      <c r="Q161" s="40">
        <f t="shared" si="50"/>
        <v>1732.4401495094737</v>
      </c>
      <c r="R161" s="40">
        <f t="shared" si="50"/>
        <v>1819.0621569849475</v>
      </c>
    </row>
    <row r="162" spans="2:18" x14ac:dyDescent="0.25">
      <c r="B162" s="9" t="s">
        <v>19</v>
      </c>
      <c r="C162" s="40">
        <f>C163*C164*12</f>
        <v>105000</v>
      </c>
      <c r="D162" s="40">
        <f t="shared" ref="D162:R162" si="51">D163*D164*12</f>
        <v>110250</v>
      </c>
      <c r="E162" s="40">
        <f t="shared" si="51"/>
        <v>115762.5</v>
      </c>
      <c r="F162" s="40">
        <f t="shared" si="51"/>
        <v>121550.625</v>
      </c>
      <c r="G162" s="40">
        <f t="shared" si="51"/>
        <v>127628.15625</v>
      </c>
      <c r="H162" s="40">
        <f t="shared" si="51"/>
        <v>134009.56406250002</v>
      </c>
      <c r="I162" s="40">
        <f t="shared" si="51"/>
        <v>140710.04226562503</v>
      </c>
      <c r="J162" s="40">
        <f t="shared" si="51"/>
        <v>147745.54437890631</v>
      </c>
      <c r="K162" s="40">
        <f t="shared" si="51"/>
        <v>155132.82159785161</v>
      </c>
      <c r="L162" s="40">
        <f t="shared" si="51"/>
        <v>162889.46267774422</v>
      </c>
      <c r="M162" s="40">
        <f t="shared" si="51"/>
        <v>171033.93581163144</v>
      </c>
      <c r="N162" s="40">
        <f t="shared" si="51"/>
        <v>179585.63260221301</v>
      </c>
      <c r="O162" s="40">
        <f t="shared" si="51"/>
        <v>188564.91423232364</v>
      </c>
      <c r="P162" s="40">
        <f t="shared" si="51"/>
        <v>197993.15994393989</v>
      </c>
      <c r="Q162" s="40">
        <f t="shared" si="51"/>
        <v>207892.81794113686</v>
      </c>
      <c r="R162" s="40">
        <f t="shared" si="51"/>
        <v>218287.45883819368</v>
      </c>
    </row>
    <row r="163" spans="2:18" x14ac:dyDescent="0.25">
      <c r="B163" s="9" t="s">
        <v>20</v>
      </c>
      <c r="C163" s="40">
        <v>10</v>
      </c>
      <c r="D163" s="40">
        <v>10</v>
      </c>
      <c r="E163" s="40">
        <v>10</v>
      </c>
      <c r="F163" s="40">
        <v>10</v>
      </c>
      <c r="G163" s="40">
        <v>10</v>
      </c>
      <c r="H163" s="40">
        <v>10</v>
      </c>
      <c r="I163" s="40">
        <v>10</v>
      </c>
      <c r="J163" s="40">
        <v>10</v>
      </c>
      <c r="K163" s="40">
        <v>10</v>
      </c>
      <c r="L163" s="40">
        <v>10</v>
      </c>
      <c r="M163" s="40">
        <v>10</v>
      </c>
      <c r="N163" s="40">
        <v>10</v>
      </c>
      <c r="O163" s="40">
        <v>10</v>
      </c>
      <c r="P163" s="40">
        <v>10</v>
      </c>
      <c r="Q163" s="40">
        <v>10</v>
      </c>
      <c r="R163" s="40">
        <v>10</v>
      </c>
    </row>
    <row r="164" spans="2:18" x14ac:dyDescent="0.25">
      <c r="B164" s="9" t="s">
        <v>21</v>
      </c>
      <c r="C164" s="40">
        <v>875</v>
      </c>
      <c r="D164" s="40">
        <f>C164*D20</f>
        <v>918.75</v>
      </c>
      <c r="E164" s="40">
        <f t="shared" ref="E164:R164" si="52">D164*E20</f>
        <v>964.6875</v>
      </c>
      <c r="F164" s="40">
        <f t="shared" si="52"/>
        <v>1012.921875</v>
      </c>
      <c r="G164" s="40">
        <f t="shared" si="52"/>
        <v>1063.5679687500001</v>
      </c>
      <c r="H164" s="40">
        <f t="shared" si="52"/>
        <v>1116.7463671875003</v>
      </c>
      <c r="I164" s="40">
        <f t="shared" si="52"/>
        <v>1172.5836855468754</v>
      </c>
      <c r="J164" s="40">
        <f t="shared" si="52"/>
        <v>1231.2128698242191</v>
      </c>
      <c r="K164" s="40">
        <f t="shared" si="52"/>
        <v>1292.7735133154301</v>
      </c>
      <c r="L164" s="40">
        <f t="shared" si="52"/>
        <v>1357.4121889812018</v>
      </c>
      <c r="M164" s="40">
        <f t="shared" si="52"/>
        <v>1425.2827984302619</v>
      </c>
      <c r="N164" s="40">
        <f t="shared" si="52"/>
        <v>1496.546938351775</v>
      </c>
      <c r="O164" s="40">
        <f t="shared" si="52"/>
        <v>1571.3742852693638</v>
      </c>
      <c r="P164" s="40">
        <f t="shared" si="52"/>
        <v>1649.9429995328321</v>
      </c>
      <c r="Q164" s="40">
        <f t="shared" si="52"/>
        <v>1732.4401495094737</v>
      </c>
      <c r="R164" s="40">
        <f t="shared" si="52"/>
        <v>1819.0621569849475</v>
      </c>
    </row>
    <row r="165" spans="2:18" x14ac:dyDescent="0.25">
      <c r="B165" s="9" t="s">
        <v>22</v>
      </c>
      <c r="C165" s="40">
        <f>12*3500</f>
        <v>42000</v>
      </c>
      <c r="D165" s="41">
        <f>C165*$D$18</f>
        <v>43260</v>
      </c>
      <c r="E165" s="41">
        <f t="shared" ref="E165:R165" si="53">D165*$D$18</f>
        <v>44557.8</v>
      </c>
      <c r="F165" s="41">
        <f t="shared" si="53"/>
        <v>45894.534000000007</v>
      </c>
      <c r="G165" s="41">
        <f t="shared" si="53"/>
        <v>47271.370020000009</v>
      </c>
      <c r="H165" s="41">
        <f t="shared" si="53"/>
        <v>48689.511120600007</v>
      </c>
      <c r="I165" s="41">
        <f t="shared" si="53"/>
        <v>50150.196454218007</v>
      </c>
      <c r="J165" s="41">
        <f t="shared" si="53"/>
        <v>51654.702347844548</v>
      </c>
      <c r="K165" s="41">
        <f t="shared" si="53"/>
        <v>53204.343418279888</v>
      </c>
      <c r="L165" s="41">
        <f t="shared" si="53"/>
        <v>54800.47372082829</v>
      </c>
      <c r="M165" s="41">
        <f t="shared" si="53"/>
        <v>56444.487932453143</v>
      </c>
      <c r="N165" s="41">
        <f t="shared" si="53"/>
        <v>58137.822570426739</v>
      </c>
      <c r="O165" s="41">
        <f t="shared" si="53"/>
        <v>59881.95724753954</v>
      </c>
      <c r="P165" s="41">
        <f t="shared" si="53"/>
        <v>61678.41596496573</v>
      </c>
      <c r="Q165" s="41">
        <f t="shared" si="53"/>
        <v>63528.768443914705</v>
      </c>
      <c r="R165" s="41">
        <f t="shared" si="53"/>
        <v>65434.631497232149</v>
      </c>
    </row>
    <row r="166" spans="2:18" x14ac:dyDescent="0.25">
      <c r="B166" s="9" t="s">
        <v>16</v>
      </c>
      <c r="C166" s="40">
        <v>2000</v>
      </c>
      <c r="D166" s="41">
        <f>C166*$D$18</f>
        <v>2060</v>
      </c>
      <c r="E166" s="41">
        <f t="shared" ref="E166:R166" si="54">D166*$D$18</f>
        <v>2121.8000000000002</v>
      </c>
      <c r="F166" s="41">
        <f t="shared" si="54"/>
        <v>2185.4540000000002</v>
      </c>
      <c r="G166" s="41">
        <f t="shared" si="54"/>
        <v>2251.0176200000001</v>
      </c>
      <c r="H166" s="41">
        <f t="shared" si="54"/>
        <v>2318.5481486000003</v>
      </c>
      <c r="I166" s="41">
        <f t="shared" si="54"/>
        <v>2388.1045930580003</v>
      </c>
      <c r="J166" s="41">
        <f t="shared" si="54"/>
        <v>2459.7477308497405</v>
      </c>
      <c r="K166" s="41">
        <f t="shared" si="54"/>
        <v>2533.5401627752326</v>
      </c>
      <c r="L166" s="41">
        <f t="shared" si="54"/>
        <v>2609.5463676584895</v>
      </c>
      <c r="M166" s="41">
        <f t="shared" si="54"/>
        <v>2687.8327586882442</v>
      </c>
      <c r="N166" s="41">
        <f t="shared" si="54"/>
        <v>2768.4677414488915</v>
      </c>
      <c r="O166" s="41">
        <f t="shared" si="54"/>
        <v>2851.5217736923582</v>
      </c>
      <c r="P166" s="41">
        <f t="shared" si="54"/>
        <v>2937.0674269031292</v>
      </c>
      <c r="Q166" s="41">
        <f t="shared" si="54"/>
        <v>3025.1794497102233</v>
      </c>
      <c r="R166" s="41">
        <f t="shared" si="54"/>
        <v>3115.9348332015302</v>
      </c>
    </row>
    <row r="167" spans="2:18" x14ac:dyDescent="0.25">
      <c r="B167" s="2"/>
      <c r="C167" s="2"/>
      <c r="D167" s="2"/>
      <c r="E167" s="2"/>
      <c r="F167" s="2"/>
      <c r="G167" s="2"/>
    </row>
    <row r="168" spans="2:18" x14ac:dyDescent="0.25">
      <c r="B168" s="2"/>
      <c r="C168" s="2"/>
      <c r="D168" s="2"/>
      <c r="E168" s="2"/>
      <c r="F168" s="2"/>
      <c r="G168" s="2"/>
    </row>
    <row r="169" spans="2:18" x14ac:dyDescent="0.25">
      <c r="B169" s="2"/>
      <c r="C169" s="2"/>
      <c r="D169" s="2"/>
      <c r="E169" s="2"/>
      <c r="F169" s="2"/>
      <c r="G169" s="2"/>
    </row>
  </sheetData>
  <mergeCells count="2">
    <mergeCell ref="B2:R2"/>
    <mergeCell ref="B3:R3"/>
  </mergeCells>
  <pageMargins left="0.25" right="0.25" top="0.25" bottom="0.25" header="0" footer="0"/>
  <pageSetup scale="48" fitToHeight="0" orientation="landscape" horizontalDpi="4294967295" verticalDpi="4294967295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33"/>
  <sheetViews>
    <sheetView view="pageBreakPreview" zoomScale="80" zoomScaleNormal="85" zoomScaleSheetLayoutView="80" workbookViewId="0">
      <selection activeCell="B26" sqref="B26"/>
    </sheetView>
  </sheetViews>
  <sheetFormatPr defaultRowHeight="15" x14ac:dyDescent="0.25"/>
  <cols>
    <col min="2" max="2" width="53.5" bestFit="1" customWidth="1"/>
    <col min="3" max="18" width="13.875" bestFit="1" customWidth="1"/>
  </cols>
  <sheetData>
    <row r="2" spans="2:18" x14ac:dyDescent="0.25">
      <c r="B2" s="62" t="str">
        <f>დაშვებები!B2</f>
        <v>ქ. ქალაქ ფოთის საიალქნო კლუბი-სკოლის მშენებლობა (იახტკლუბი)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</row>
    <row r="3" spans="2:18" x14ac:dyDescent="0.25">
      <c r="B3" s="62" t="s">
        <v>81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</row>
    <row r="4" spans="2:18" x14ac:dyDescent="0.25">
      <c r="B4" s="16" t="s">
        <v>39</v>
      </c>
      <c r="C4" s="16">
        <v>2022</v>
      </c>
      <c r="D4" s="10">
        <v>2023</v>
      </c>
      <c r="E4" s="16">
        <v>2024</v>
      </c>
      <c r="F4" s="10">
        <v>2025</v>
      </c>
      <c r="G4" s="16">
        <v>2026</v>
      </c>
      <c r="H4" s="10">
        <v>2027</v>
      </c>
      <c r="I4" s="16">
        <v>2028</v>
      </c>
      <c r="J4" s="10">
        <v>2029</v>
      </c>
      <c r="K4" s="16">
        <v>2030</v>
      </c>
      <c r="L4" s="10">
        <v>2031</v>
      </c>
      <c r="M4" s="16">
        <v>2032</v>
      </c>
      <c r="N4" s="10">
        <v>2033</v>
      </c>
      <c r="O4" s="16">
        <v>2034</v>
      </c>
      <c r="P4" s="10">
        <v>2035</v>
      </c>
      <c r="Q4" s="16">
        <v>2036</v>
      </c>
      <c r="R4" s="10">
        <v>2037</v>
      </c>
    </row>
    <row r="5" spans="2:18" x14ac:dyDescent="0.25">
      <c r="B5" s="9" t="s">
        <v>29</v>
      </c>
      <c r="C5" s="44">
        <f>დაშვებები!C80</f>
        <v>90000</v>
      </c>
      <c r="D5" s="44">
        <f>დაშვებები!D80</f>
        <v>92700</v>
      </c>
      <c r="E5" s="44">
        <f>დაშვებები!E80</f>
        <v>95481.000000000015</v>
      </c>
      <c r="F5" s="44">
        <f>დაშვებები!F80</f>
        <v>98345.43</v>
      </c>
      <c r="G5" s="44">
        <f>დაშვებები!G80</f>
        <v>101295.79289999999</v>
      </c>
      <c r="H5" s="44">
        <f>დაშვებები!H80</f>
        <v>104334.66668700002</v>
      </c>
      <c r="I5" s="44">
        <f>დაშვებები!I80</f>
        <v>107464.70668760999</v>
      </c>
      <c r="J5" s="44">
        <f>დაშვებები!J80</f>
        <v>110688.64788823831</v>
      </c>
      <c r="K5" s="44">
        <f>დაშვებები!K80</f>
        <v>114009.30732488545</v>
      </c>
      <c r="L5" s="44">
        <f>დაშვებები!L80</f>
        <v>117429.58654463202</v>
      </c>
      <c r="M5" s="44">
        <f>დაშვებები!M80</f>
        <v>120952.474140971</v>
      </c>
      <c r="N5" s="44">
        <f>დაშვებები!N80</f>
        <v>124581.04836520014</v>
      </c>
      <c r="O5" s="44">
        <f>დაშვებები!O80</f>
        <v>128318.47981615615</v>
      </c>
      <c r="P5" s="44">
        <f>დაშვებები!P80</f>
        <v>132168.03421064082</v>
      </c>
      <c r="Q5" s="44">
        <f>დაშვებები!Q80</f>
        <v>136133.07523696005</v>
      </c>
      <c r="R5" s="44">
        <f>დაშვებები!R80</f>
        <v>140217.06749406888</v>
      </c>
    </row>
    <row r="6" spans="2:18" x14ac:dyDescent="0.25">
      <c r="B6" s="9" t="s">
        <v>31</v>
      </c>
      <c r="C6" s="44">
        <f>დაშვებები!C84</f>
        <v>30000</v>
      </c>
      <c r="D6" s="44">
        <f>დაშვებები!D84</f>
        <v>30900</v>
      </c>
      <c r="E6" s="44">
        <f>დაშვებები!E84</f>
        <v>31827</v>
      </c>
      <c r="F6" s="44">
        <f>დაშვებები!F84</f>
        <v>32781.81</v>
      </c>
      <c r="G6" s="44">
        <f>დაშვებები!G84</f>
        <v>33765.264300000003</v>
      </c>
      <c r="H6" s="44">
        <f>დაშვებები!H84</f>
        <v>34778.222228999992</v>
      </c>
      <c r="I6" s="44">
        <f>დაშვებები!I84</f>
        <v>35821.568895870005</v>
      </c>
      <c r="J6" s="44">
        <f>დაშვებები!J84</f>
        <v>36896.215962746101</v>
      </c>
      <c r="K6" s="44">
        <f>დაშვებები!K84</f>
        <v>38003.102441628493</v>
      </c>
      <c r="L6" s="44">
        <f>დაშვებები!L84</f>
        <v>39143.195514877341</v>
      </c>
      <c r="M6" s="44">
        <f>დაშვებები!M84</f>
        <v>40317.491380323663</v>
      </c>
      <c r="N6" s="44">
        <f>დაშვებები!N84</f>
        <v>41527.016121733381</v>
      </c>
      <c r="O6" s="44">
        <f>დაშვებები!O84</f>
        <v>42772.82660538538</v>
      </c>
      <c r="P6" s="44">
        <f>დაშვებები!P84</f>
        <v>44056.011403546938</v>
      </c>
      <c r="Q6" s="44">
        <f>დაშვებები!Q84</f>
        <v>45377.691745653341</v>
      </c>
      <c r="R6" s="44">
        <f>დაშვებები!R84</f>
        <v>46739.02249802294</v>
      </c>
    </row>
    <row r="7" spans="2:18" x14ac:dyDescent="0.25">
      <c r="B7" s="9" t="s">
        <v>27</v>
      </c>
      <c r="C7" s="44">
        <f>დაშვებები!C88+დაშვებები!C91</f>
        <v>45600</v>
      </c>
      <c r="D7" s="44">
        <f>დაშვებები!D88+დაშვებები!D91</f>
        <v>46968</v>
      </c>
      <c r="E7" s="44">
        <f>დაშვებები!E88+დაშვებები!E91</f>
        <v>48377.040000000008</v>
      </c>
      <c r="F7" s="44">
        <f>დაშვებები!F88+დაშვებები!F91</f>
        <v>50221.732920000002</v>
      </c>
      <c r="G7" s="44">
        <f>დაშვებები!G88+დაშვებები!G91</f>
        <v>52133.568079199998</v>
      </c>
      <c r="H7" s="44">
        <f>დაშვებები!H88+დაშვებები!H91</f>
        <v>54114.913788323996</v>
      </c>
      <c r="I7" s="44">
        <f>დაშვებები!I88+დაშვებები!I91</f>
        <v>56168.220028724165</v>
      </c>
      <c r="J7" s="44">
        <f>დაშვებები!J88+დაშვებები!J91</f>
        <v>58296.021221138843</v>
      </c>
      <c r="K7" s="44">
        <f>დაშვებები!K88+დაშვებები!K91</f>
        <v>60500.939087072555</v>
      </c>
      <c r="L7" s="44">
        <f>დაშვებები!L88+დაშვებები!L91</f>
        <v>62785.685605863262</v>
      </c>
      <c r="M7" s="44">
        <f>დაშვებები!M88+დაშვებები!M91</f>
        <v>65153.066070603039</v>
      </c>
      <c r="N7" s="44">
        <f>დაშვებები!N88+დაშვებები!N91</f>
        <v>67605.982246181942</v>
      </c>
      <c r="O7" s="44">
        <f>დაშვებები!O88+დაშვებები!O91</f>
        <v>70147.435632832014</v>
      </c>
      <c r="P7" s="44">
        <f>დაშვებები!P88+დაშვებები!P91</f>
        <v>72780.530838659542</v>
      </c>
      <c r="Q7" s="44">
        <f>დაშვებები!Q88+დაშვებები!Q91</f>
        <v>75508.479064767162</v>
      </c>
      <c r="R7" s="44">
        <f>დაშვებები!R88+დაშვებები!R91</f>
        <v>78334.601706686459</v>
      </c>
    </row>
    <row r="8" spans="2:18" ht="13.5" customHeight="1" x14ac:dyDescent="0.25">
      <c r="B8" s="9" t="s">
        <v>26</v>
      </c>
      <c r="C8" s="44">
        <f>დაშვებები!C94</f>
        <v>38640</v>
      </c>
      <c r="D8" s="44">
        <f>დაშვებები!D94</f>
        <v>39799.200000000004</v>
      </c>
      <c r="E8" s="44">
        <f>დაშვებები!E94</f>
        <v>40993.176000000007</v>
      </c>
      <c r="F8" s="44">
        <f>დაშვებები!F94</f>
        <v>42222.971280000005</v>
      </c>
      <c r="G8" s="44">
        <f>დაშვებები!G94</f>
        <v>43489.660418400003</v>
      </c>
      <c r="H8" s="44">
        <f>დაშვებები!H94</f>
        <v>44794.350230952004</v>
      </c>
      <c r="I8" s="44">
        <f>დაშვებები!I94</f>
        <v>46138.180737880568</v>
      </c>
      <c r="J8" s="44">
        <f>დაშვებები!J94</f>
        <v>47522.326160016986</v>
      </c>
      <c r="K8" s="44">
        <f>დაშვებები!K94</f>
        <v>48947.9959448175</v>
      </c>
      <c r="L8" s="44">
        <f>დაშვებები!L94</f>
        <v>50416.435823162021</v>
      </c>
      <c r="M8" s="44">
        <f>დაშვებები!M94</f>
        <v>51928.92889785688</v>
      </c>
      <c r="N8" s="44">
        <f>დაშვებები!N94</f>
        <v>53486.796764792591</v>
      </c>
      <c r="O8" s="44">
        <f>დაშვებები!O94</f>
        <v>55091.400667736365</v>
      </c>
      <c r="P8" s="44">
        <f>დაშვებები!P94</f>
        <v>56744.142687768464</v>
      </c>
      <c r="Q8" s="44">
        <f>დაშვებები!Q94</f>
        <v>58446.46696840151</v>
      </c>
      <c r="R8" s="44">
        <f>დაშვებები!R94</f>
        <v>60199.860977453558</v>
      </c>
    </row>
    <row r="9" spans="2:18" x14ac:dyDescent="0.25">
      <c r="B9" s="9" t="s">
        <v>69</v>
      </c>
      <c r="C9" s="44">
        <f>დაშვებები!C97</f>
        <v>24000</v>
      </c>
      <c r="D9" s="44">
        <f>დაშვებები!D97</f>
        <v>24720</v>
      </c>
      <c r="E9" s="44">
        <f>დაშვებები!E97</f>
        <v>25461.600000000002</v>
      </c>
      <c r="F9" s="44">
        <f>დაშვებები!F97</f>
        <v>26225.448000000004</v>
      </c>
      <c r="G9" s="44">
        <f>დაშვებები!G97</f>
        <v>27012.211440000006</v>
      </c>
      <c r="H9" s="44">
        <f>დაშვებები!H97</f>
        <v>27822.577783200006</v>
      </c>
      <c r="I9" s="44">
        <f>დაშვებები!I97</f>
        <v>28657.255116696007</v>
      </c>
      <c r="J9" s="44">
        <f>დაშვებები!J97</f>
        <v>29516.972770196888</v>
      </c>
      <c r="K9" s="44">
        <f>დაშვებები!K97</f>
        <v>30402.481953302795</v>
      </c>
      <c r="L9" s="44">
        <f>დაშვებები!L97</f>
        <v>31314.556411901878</v>
      </c>
      <c r="M9" s="44">
        <f>დაშვებები!M97</f>
        <v>32253.993104258934</v>
      </c>
      <c r="N9" s="44">
        <f>დაშვებები!N97</f>
        <v>33221.612897386702</v>
      </c>
      <c r="O9" s="44">
        <f>დაშვებები!O97</f>
        <v>34218.261284308304</v>
      </c>
      <c r="P9" s="44">
        <f>დაშვებები!P97</f>
        <v>35244.809122837556</v>
      </c>
      <c r="Q9" s="44">
        <f>დაშვებები!Q97</f>
        <v>36302.153396522684</v>
      </c>
      <c r="R9" s="44">
        <f>დაშვებები!R97</f>
        <v>37391.217998418368</v>
      </c>
    </row>
    <row r="10" spans="2:18" x14ac:dyDescent="0.25">
      <c r="B10" s="9" t="s">
        <v>30</v>
      </c>
      <c r="C10" s="44">
        <f>დაშვებები!C98</f>
        <v>360000</v>
      </c>
      <c r="D10" s="44">
        <f>დაშვებები!D98</f>
        <v>370800</v>
      </c>
      <c r="E10" s="44">
        <f>დაშვებები!E98</f>
        <v>381924</v>
      </c>
      <c r="F10" s="44">
        <f>დაშვებები!F98</f>
        <v>393381.72000000009</v>
      </c>
      <c r="G10" s="44">
        <f>დაშვებები!G98</f>
        <v>405183.1716</v>
      </c>
      <c r="H10" s="44">
        <f>დაშვებები!H98</f>
        <v>417338.66674799996</v>
      </c>
      <c r="I10" s="44">
        <f>დაშვებები!I98</f>
        <v>429858.82675044006</v>
      </c>
      <c r="J10" s="44">
        <f>დაშვებები!J98</f>
        <v>442754.59155295324</v>
      </c>
      <c r="K10" s="44">
        <f>დაშვებები!K98</f>
        <v>456037.2292995418</v>
      </c>
      <c r="L10" s="44">
        <f>დაშვებები!L98</f>
        <v>469718.3461785281</v>
      </c>
      <c r="M10" s="44">
        <f>დაშვებები!M98</f>
        <v>483809.89656388399</v>
      </c>
      <c r="N10" s="44">
        <f>დაშვებები!N98</f>
        <v>498324.19346080045</v>
      </c>
      <c r="O10" s="44">
        <f>დაშვებები!O98</f>
        <v>513273.91926462448</v>
      </c>
      <c r="P10" s="44">
        <f>დაშვებები!P98</f>
        <v>528672.13684256328</v>
      </c>
      <c r="Q10" s="44">
        <f>დაშვებები!Q98</f>
        <v>544532.30094784021</v>
      </c>
      <c r="R10" s="44">
        <f>დაშვებები!R98</f>
        <v>560868.26997627539</v>
      </c>
    </row>
    <row r="11" spans="2:18" x14ac:dyDescent="0.25">
      <c r="B11" s="9" t="s">
        <v>32</v>
      </c>
      <c r="C11" s="44">
        <f>დაშვებები!C102</f>
        <v>9000</v>
      </c>
      <c r="D11" s="44">
        <f>დაშვებები!D102</f>
        <v>9270</v>
      </c>
      <c r="E11" s="44">
        <f>დაშვებები!E102</f>
        <v>9548.0999999999985</v>
      </c>
      <c r="F11" s="44">
        <f>დაშვებები!F102</f>
        <v>9834.5429999999997</v>
      </c>
      <c r="G11" s="44">
        <f>დაშვებები!G102</f>
        <v>10129.57929</v>
      </c>
      <c r="H11" s="44">
        <f>დაშვებები!H102</f>
        <v>10433.466668699999</v>
      </c>
      <c r="I11" s="44">
        <f>დაშვებები!I102</f>
        <v>10746.470668761</v>
      </c>
      <c r="J11" s="44">
        <f>დაშვებები!J102</f>
        <v>11068.86478882383</v>
      </c>
      <c r="K11" s="44">
        <f>დაშვებები!K102</f>
        <v>11400.930732488545</v>
      </c>
      <c r="L11" s="44">
        <f>დაშვებები!L102</f>
        <v>11742.958654463202</v>
      </c>
      <c r="M11" s="44">
        <f>დაშვებები!M102</f>
        <v>12095.247414097099</v>
      </c>
      <c r="N11" s="44">
        <f>დაშვებები!N102</f>
        <v>12458.104836520013</v>
      </c>
      <c r="O11" s="44">
        <f>დაშვებები!O102</f>
        <v>12831.847981615614</v>
      </c>
      <c r="P11" s="44">
        <f>დაშვებები!P102</f>
        <v>13216.80342106408</v>
      </c>
      <c r="Q11" s="44">
        <f>დაშვებები!Q102</f>
        <v>13613.307523696003</v>
      </c>
      <c r="R11" s="44">
        <f>დაშვებები!R102</f>
        <v>14021.706749406883</v>
      </c>
    </row>
    <row r="12" spans="2:18" x14ac:dyDescent="0.25">
      <c r="B12" s="9" t="s">
        <v>75</v>
      </c>
      <c r="C12" s="44">
        <f>დაშვებები!C105</f>
        <v>18000</v>
      </c>
      <c r="D12" s="44">
        <f>დაშვებები!D105</f>
        <v>18540</v>
      </c>
      <c r="E12" s="44">
        <f>დაშვებები!E105</f>
        <v>19096.2</v>
      </c>
      <c r="F12" s="44">
        <f>დაშვებები!F105</f>
        <v>19669.086000000003</v>
      </c>
      <c r="G12" s="44">
        <f>დაშვებები!G105</f>
        <v>20259.158580000003</v>
      </c>
      <c r="H12" s="44">
        <f>დაშვებები!H105</f>
        <v>20866.933337400005</v>
      </c>
      <c r="I12" s="44">
        <f>დაშვებები!I105</f>
        <v>21492.941337522007</v>
      </c>
      <c r="J12" s="44">
        <f>დაშვებები!J105</f>
        <v>22137.729577647668</v>
      </c>
      <c r="K12" s="44">
        <f>დაშვებები!K105</f>
        <v>22801.861464977097</v>
      </c>
      <c r="L12" s="44">
        <f>დაშვებები!L105</f>
        <v>23485.917308926411</v>
      </c>
      <c r="M12" s="44">
        <f>დაშვებები!M105</f>
        <v>24190.494828194205</v>
      </c>
      <c r="N12" s="44">
        <f>დაშვებები!N105</f>
        <v>24916.209673040034</v>
      </c>
      <c r="O12" s="44">
        <f>დაშვებები!O105</f>
        <v>25663.695963231236</v>
      </c>
      <c r="P12" s="44">
        <f>დაშვებები!P105</f>
        <v>26433.606842128174</v>
      </c>
      <c r="Q12" s="44">
        <f>დაშვებები!Q105</f>
        <v>27226.615047392021</v>
      </c>
      <c r="R12" s="44">
        <f>დაშვებები!R105</f>
        <v>28043.413498813781</v>
      </c>
    </row>
    <row r="13" spans="2:18" x14ac:dyDescent="0.25">
      <c r="B13" s="9" t="s">
        <v>70</v>
      </c>
      <c r="C13" s="44">
        <f>დაშვებები!C106</f>
        <v>24000</v>
      </c>
      <c r="D13" s="44">
        <f>დაშვებები!D106</f>
        <v>24720</v>
      </c>
      <c r="E13" s="44">
        <f>დაშვებები!E106</f>
        <v>25461.600000000002</v>
      </c>
      <c r="F13" s="44">
        <f>დაშვებები!F106</f>
        <v>26225.448000000004</v>
      </c>
      <c r="G13" s="44">
        <f>დაშვებები!G106</f>
        <v>27012.211440000006</v>
      </c>
      <c r="H13" s="44">
        <f>დაშვებები!H106</f>
        <v>27822.577783200006</v>
      </c>
      <c r="I13" s="44">
        <f>დაშვებები!I106</f>
        <v>28657.255116696007</v>
      </c>
      <c r="J13" s="44">
        <f>დაშვებები!J106</f>
        <v>29516.972770196888</v>
      </c>
      <c r="K13" s="44">
        <f>დაშვებები!K106</f>
        <v>30402.481953302795</v>
      </c>
      <c r="L13" s="44">
        <f>დაშვებები!L106</f>
        <v>31314.556411901878</v>
      </c>
      <c r="M13" s="44">
        <f>დაშვებები!M106</f>
        <v>32253.993104258934</v>
      </c>
      <c r="N13" s="44">
        <f>დაშვებები!N106</f>
        <v>33221.612897386702</v>
      </c>
      <c r="O13" s="44">
        <f>დაშვებები!O106</f>
        <v>34218.261284308304</v>
      </c>
      <c r="P13" s="44">
        <f>დაშვებები!P106</f>
        <v>35244.809122837556</v>
      </c>
      <c r="Q13" s="44">
        <f>დაშვებები!Q106</f>
        <v>36302.153396522684</v>
      </c>
      <c r="R13" s="44">
        <f>დაშვებები!R106</f>
        <v>37391.217998418368</v>
      </c>
    </row>
    <row r="14" spans="2:18" x14ac:dyDescent="0.25">
      <c r="B14" s="27" t="s">
        <v>54</v>
      </c>
      <c r="C14" s="44">
        <f>დაშვებები!C109</f>
        <v>10000</v>
      </c>
      <c r="D14" s="44">
        <f>დაშვებები!D109</f>
        <v>10300</v>
      </c>
      <c r="E14" s="44">
        <f>დაშვებები!E109</f>
        <v>10609</v>
      </c>
      <c r="F14" s="44">
        <f>დაშვებები!F109</f>
        <v>10927.27</v>
      </c>
      <c r="G14" s="44">
        <f>დაშვებები!G109</f>
        <v>11255.088100000001</v>
      </c>
      <c r="H14" s="44">
        <f>დაშვებები!H109</f>
        <v>11592.740743</v>
      </c>
      <c r="I14" s="44">
        <f>დაშვებები!I109</f>
        <v>11940.52296529</v>
      </c>
      <c r="J14" s="44">
        <f>დაშვებები!J109</f>
        <v>12298.7386542487</v>
      </c>
      <c r="K14" s="44">
        <f>დაშვებები!K109</f>
        <v>12667.700813876161</v>
      </c>
      <c r="L14" s="44">
        <f>დაშვებები!L109</f>
        <v>13047.731838292446</v>
      </c>
      <c r="M14" s="44">
        <f>დაშვებები!M109</f>
        <v>13439.163793441219</v>
      </c>
      <c r="N14" s="44">
        <f>დაშვებები!N109</f>
        <v>13842.338707244457</v>
      </c>
      <c r="O14" s="44">
        <f>დაშვებები!O109</f>
        <v>14257.60886846179</v>
      </c>
      <c r="P14" s="44">
        <f>დაშვებები!P109</f>
        <v>14685.337134515645</v>
      </c>
      <c r="Q14" s="44">
        <f>დაშვებები!Q109</f>
        <v>15125.897248551115</v>
      </c>
      <c r="R14" s="44">
        <f>დაშვებები!R109</f>
        <v>15579.67416600765</v>
      </c>
    </row>
    <row r="15" spans="2:18" s="23" customFormat="1" x14ac:dyDescent="0.25">
      <c r="B15" s="30" t="s">
        <v>36</v>
      </c>
      <c r="C15" s="45">
        <f>SUM(C5:C14)</f>
        <v>649240</v>
      </c>
      <c r="D15" s="45">
        <f t="shared" ref="D15:R15" si="0">SUM(D5:D14)</f>
        <v>668717.19999999995</v>
      </c>
      <c r="E15" s="45">
        <f t="shared" si="0"/>
        <v>688778.71600000001</v>
      </c>
      <c r="F15" s="45">
        <f t="shared" si="0"/>
        <v>709835.45920000004</v>
      </c>
      <c r="G15" s="45">
        <f t="shared" si="0"/>
        <v>731535.70614760008</v>
      </c>
      <c r="H15" s="45">
        <f t="shared" si="0"/>
        <v>753899.11599877581</v>
      </c>
      <c r="I15" s="45">
        <f t="shared" si="0"/>
        <v>776945.94830548973</v>
      </c>
      <c r="J15" s="45">
        <f t="shared" si="0"/>
        <v>800697.08134620741</v>
      </c>
      <c r="K15" s="45">
        <f t="shared" si="0"/>
        <v>825174.0310158931</v>
      </c>
      <c r="L15" s="45">
        <f t="shared" si="0"/>
        <v>850398.97029254853</v>
      </c>
      <c r="M15" s="45">
        <f t="shared" si="0"/>
        <v>876394.74929788895</v>
      </c>
      <c r="N15" s="45">
        <f t="shared" si="0"/>
        <v>903184.91597028647</v>
      </c>
      <c r="O15" s="45">
        <f t="shared" si="0"/>
        <v>930793.73736865958</v>
      </c>
      <c r="P15" s="45">
        <f t="shared" si="0"/>
        <v>959246.22162656207</v>
      </c>
      <c r="Q15" s="45">
        <f t="shared" si="0"/>
        <v>988568.14057630661</v>
      </c>
      <c r="R15" s="45">
        <f t="shared" si="0"/>
        <v>1018786.0530635723</v>
      </c>
    </row>
    <row r="17" spans="2:18" x14ac:dyDescent="0.25">
      <c r="B17" t="s">
        <v>37</v>
      </c>
      <c r="C17" s="46">
        <f>AVERAGE(C15:R15)</f>
        <v>820762.25288811186</v>
      </c>
    </row>
    <row r="18" spans="2:18" x14ac:dyDescent="0.25">
      <c r="C18" s="31"/>
    </row>
    <row r="19" spans="2:18" x14ac:dyDescent="0.25">
      <c r="B19" s="54" t="s">
        <v>84</v>
      </c>
      <c r="C19" s="31"/>
    </row>
    <row r="20" spans="2:18" x14ac:dyDescent="0.25">
      <c r="B20" s="16" t="s">
        <v>39</v>
      </c>
      <c r="C20" s="16">
        <v>2022</v>
      </c>
      <c r="D20" s="10">
        <v>2023</v>
      </c>
      <c r="E20" s="16">
        <v>2024</v>
      </c>
      <c r="F20" s="10">
        <v>2025</v>
      </c>
      <c r="G20" s="16">
        <v>2026</v>
      </c>
      <c r="H20" s="10">
        <v>2027</v>
      </c>
      <c r="I20" s="16">
        <v>2028</v>
      </c>
      <c r="J20" s="10">
        <v>2029</v>
      </c>
      <c r="K20" s="16">
        <v>2030</v>
      </c>
      <c r="L20" s="10">
        <v>2031</v>
      </c>
      <c r="M20" s="16">
        <v>2032</v>
      </c>
      <c r="N20" s="10">
        <v>2033</v>
      </c>
      <c r="O20" s="16">
        <v>2034</v>
      </c>
      <c r="P20" s="10">
        <v>2035</v>
      </c>
      <c r="Q20" s="16">
        <v>2036</v>
      </c>
      <c r="R20" s="10">
        <v>2037</v>
      </c>
    </row>
    <row r="21" spans="2:18" x14ac:dyDescent="0.25">
      <c r="B21" s="9" t="s">
        <v>29</v>
      </c>
      <c r="C21" s="44">
        <f>დაშვებები!C125</f>
        <v>45000</v>
      </c>
      <c r="D21" s="44">
        <f>დაშვებები!D125</f>
        <v>46350</v>
      </c>
      <c r="E21" s="44">
        <f>დაშვებები!E125</f>
        <v>47740.500000000007</v>
      </c>
      <c r="F21" s="44">
        <f>დაშვებები!F125</f>
        <v>49172.714999999997</v>
      </c>
      <c r="G21" s="44">
        <f>დაშვებები!G125</f>
        <v>50647.896449999993</v>
      </c>
      <c r="H21" s="44">
        <f>დაშვებები!H125</f>
        <v>52167.33334350001</v>
      </c>
      <c r="I21" s="44">
        <f>დაშვებები!I125</f>
        <v>53732.353343804993</v>
      </c>
      <c r="J21" s="44">
        <f>დაშვებები!J125</f>
        <v>55344.323944119154</v>
      </c>
      <c r="K21" s="44">
        <f>დაშვებები!K125</f>
        <v>57004.653662442724</v>
      </c>
      <c r="L21" s="44">
        <f>დაშვებები!L125</f>
        <v>58714.793272316012</v>
      </c>
      <c r="M21" s="44">
        <f>დაშვებები!M125</f>
        <v>60476.237070485498</v>
      </c>
      <c r="N21" s="44">
        <f>დაშვებები!N125</f>
        <v>62290.524182600071</v>
      </c>
      <c r="O21" s="44">
        <f>დაშვებები!O125</f>
        <v>64159.239908078074</v>
      </c>
      <c r="P21" s="44">
        <f>დაშვებები!P125</f>
        <v>66084.01710532041</v>
      </c>
      <c r="Q21" s="44">
        <f>დაშვებები!Q125</f>
        <v>68066.537618480026</v>
      </c>
      <c r="R21" s="44">
        <f>დაშვებები!R125</f>
        <v>70108.533747034438</v>
      </c>
    </row>
    <row r="22" spans="2:18" x14ac:dyDescent="0.25">
      <c r="B22" s="9" t="s">
        <v>31</v>
      </c>
      <c r="C22" s="44">
        <f>დაშვებები!C129</f>
        <v>15000</v>
      </c>
      <c r="D22" s="44">
        <f>დაშვებები!D129</f>
        <v>15450</v>
      </c>
      <c r="E22" s="44">
        <f>დაშვებები!E129</f>
        <v>15913.5</v>
      </c>
      <c r="F22" s="44">
        <f>დაშვებები!F129</f>
        <v>16390.904999999999</v>
      </c>
      <c r="G22" s="44">
        <f>დაშვებები!G129</f>
        <v>16882.632150000001</v>
      </c>
      <c r="H22" s="44">
        <f>დაშვებები!H129</f>
        <v>17389.111114499996</v>
      </c>
      <c r="I22" s="44">
        <f>დაშვებები!I129</f>
        <v>17910.784447935002</v>
      </c>
      <c r="J22" s="44">
        <f>დაშვებები!J129</f>
        <v>18448.10798137305</v>
      </c>
      <c r="K22" s="44">
        <f>დაშვებები!K129</f>
        <v>19001.551220814246</v>
      </c>
      <c r="L22" s="44">
        <f>დაშვებები!L129</f>
        <v>19571.597757438671</v>
      </c>
      <c r="M22" s="44">
        <f>დაშვებები!M129</f>
        <v>20158.745690161832</v>
      </c>
      <c r="N22" s="44">
        <f>დაშვებები!N129</f>
        <v>20763.50806086669</v>
      </c>
      <c r="O22" s="44">
        <f>დაშვებები!O129</f>
        <v>21386.41330269269</v>
      </c>
      <c r="P22" s="44">
        <f>დაშვებები!P129</f>
        <v>22028.005701773469</v>
      </c>
      <c r="Q22" s="44">
        <f>დაშვებები!Q129</f>
        <v>22688.845872826671</v>
      </c>
      <c r="R22" s="44">
        <f>დაშვებები!R129</f>
        <v>23369.51124901147</v>
      </c>
    </row>
    <row r="23" spans="2:18" x14ac:dyDescent="0.25">
      <c r="B23" s="9" t="s">
        <v>27</v>
      </c>
      <c r="C23" s="44">
        <f>დაშვებები!C133+დაშვებები!C136</f>
        <v>45600</v>
      </c>
      <c r="D23" s="44">
        <f>დაშვებები!D133+დაშვებები!D136</f>
        <v>46968</v>
      </c>
      <c r="E23" s="44">
        <f>დაშვებები!E133+დაშვებები!E136</f>
        <v>48377.040000000008</v>
      </c>
      <c r="F23" s="44">
        <f>დაშვებები!F133+დაშვებები!F136</f>
        <v>50221.732920000002</v>
      </c>
      <c r="G23" s="44">
        <f>დაშვებები!G133+დაშვებები!G136</f>
        <v>52133.568079199998</v>
      </c>
      <c r="H23" s="44">
        <f>დაშვებები!H133+დაშვებები!H136</f>
        <v>54114.913788323996</v>
      </c>
      <c r="I23" s="44">
        <f>დაშვებები!I133+დაშვებები!I136</f>
        <v>56168.220028724165</v>
      </c>
      <c r="J23" s="44">
        <f>დაშვებები!J133+დაშვებები!J136</f>
        <v>58296.021221138843</v>
      </c>
      <c r="K23" s="44">
        <f>დაშვებები!K133+დაშვებები!K136</f>
        <v>60500.939087072555</v>
      </c>
      <c r="L23" s="44">
        <f>დაშვებები!L133+დაშვებები!L136</f>
        <v>62785.685605863262</v>
      </c>
      <c r="M23" s="44">
        <f>დაშვებები!M133+დაშვებები!M136</f>
        <v>65153.066070603039</v>
      </c>
      <c r="N23" s="44">
        <f>დაშვებები!N133+დაშვებები!N136</f>
        <v>67605.982246181942</v>
      </c>
      <c r="O23" s="44">
        <f>დაშვებები!O133+დაშვებები!O136</f>
        <v>70147.435632832014</v>
      </c>
      <c r="P23" s="44">
        <f>დაშვებები!P133+დაშვებები!P136</f>
        <v>72780.530838659542</v>
      </c>
      <c r="Q23" s="44">
        <f>დაშვებები!Q133+დაშვებები!Q136</f>
        <v>75508.479064767162</v>
      </c>
      <c r="R23" s="44">
        <f>დაშვებები!R133+დაშვებები!R136</f>
        <v>78334.601706686459</v>
      </c>
    </row>
    <row r="24" spans="2:18" ht="13.5" customHeight="1" x14ac:dyDescent="0.25">
      <c r="B24" s="9" t="s">
        <v>26</v>
      </c>
      <c r="C24" s="44">
        <f>დაშვებები!C139</f>
        <v>25200</v>
      </c>
      <c r="D24" s="44">
        <f>დაშვებები!D139</f>
        <v>25956.000000000007</v>
      </c>
      <c r="E24" s="44">
        <f>დაშვებები!E139</f>
        <v>26734.680000000004</v>
      </c>
      <c r="F24" s="44">
        <f>დაშვებები!F139</f>
        <v>27536.720400000002</v>
      </c>
      <c r="G24" s="44">
        <f>დაშვებები!G139</f>
        <v>28362.822012000004</v>
      </c>
      <c r="H24" s="44">
        <f>დაშვებები!H139</f>
        <v>29213.706672360007</v>
      </c>
      <c r="I24" s="44">
        <f>დაშვებები!I139</f>
        <v>30090.117872530805</v>
      </c>
      <c r="J24" s="44">
        <f>დაშვებები!J139</f>
        <v>30992.821408706732</v>
      </c>
      <c r="K24" s="44">
        <f>დაშვებები!K139</f>
        <v>31922.60605096793</v>
      </c>
      <c r="L24" s="44">
        <f>დაშვებები!L139</f>
        <v>32880.284232496968</v>
      </c>
      <c r="M24" s="44">
        <f>დაშვებები!M139</f>
        <v>33866.69275947188</v>
      </c>
      <c r="N24" s="44">
        <f>დაშვებები!N139</f>
        <v>34882.693542256042</v>
      </c>
      <c r="O24" s="44">
        <f>დაშვებები!O139</f>
        <v>35929.174348523717</v>
      </c>
      <c r="P24" s="44">
        <f>დაშვებები!P139</f>
        <v>37007.049578979429</v>
      </c>
      <c r="Q24" s="44">
        <f>დაშვებები!Q139</f>
        <v>38117.261066348816</v>
      </c>
      <c r="R24" s="44">
        <f>დაშვებები!R139</f>
        <v>39260.778898339282</v>
      </c>
    </row>
    <row r="25" spans="2:18" x14ac:dyDescent="0.25">
      <c r="B25" s="9" t="s">
        <v>69</v>
      </c>
      <c r="C25" s="44">
        <f>დაშვებები!C142</f>
        <v>24000</v>
      </c>
      <c r="D25" s="44">
        <f>დაშვებები!D142</f>
        <v>24720</v>
      </c>
      <c r="E25" s="44">
        <f>დაშვებები!E142</f>
        <v>25461.600000000002</v>
      </c>
      <c r="F25" s="44">
        <f>დაშვებები!F142</f>
        <v>26225.448000000004</v>
      </c>
      <c r="G25" s="44">
        <f>დაშვებები!G142</f>
        <v>27012.211440000006</v>
      </c>
      <c r="H25" s="44">
        <f>დაშვებები!H142</f>
        <v>27822.577783200006</v>
      </c>
      <c r="I25" s="44">
        <f>დაშვებები!I142</f>
        <v>28657.255116696007</v>
      </c>
      <c r="J25" s="44">
        <f>დაშვებები!J142</f>
        <v>29516.972770196888</v>
      </c>
      <c r="K25" s="44">
        <f>დაშვებები!K142</f>
        <v>30402.481953302795</v>
      </c>
      <c r="L25" s="44">
        <f>დაშვებები!L142</f>
        <v>31314.556411901878</v>
      </c>
      <c r="M25" s="44">
        <f>დაშვებები!M142</f>
        <v>32253.993104258934</v>
      </c>
      <c r="N25" s="44">
        <f>დაშვებები!N142</f>
        <v>33221.612897386702</v>
      </c>
      <c r="O25" s="44">
        <f>დაშვებები!O142</f>
        <v>34218.261284308304</v>
      </c>
      <c r="P25" s="44">
        <f>დაშვებები!P142</f>
        <v>35244.809122837556</v>
      </c>
      <c r="Q25" s="44">
        <f>დაშვებები!Q142</f>
        <v>36302.153396522684</v>
      </c>
      <c r="R25" s="44">
        <f>დაშვებები!R142</f>
        <v>37391.217998418368</v>
      </c>
    </row>
    <row r="26" spans="2:18" x14ac:dyDescent="0.25">
      <c r="B26" s="9" t="s">
        <v>30</v>
      </c>
      <c r="C26" s="44">
        <f>დაშვებები!C143</f>
        <v>54000</v>
      </c>
      <c r="D26" s="44">
        <f>დაშვებები!D143</f>
        <v>55620</v>
      </c>
      <c r="E26" s="44">
        <f>დაშვებები!E143</f>
        <v>57288.600000000006</v>
      </c>
      <c r="F26" s="44">
        <f>დაშვებები!F143</f>
        <v>59007.258000000009</v>
      </c>
      <c r="G26" s="44">
        <f>დაშვებები!G143</f>
        <v>60777.475740000009</v>
      </c>
      <c r="H26" s="44">
        <f>დაშვებები!H143</f>
        <v>62600.800012200008</v>
      </c>
      <c r="I26" s="44">
        <f>დაშვებები!I143</f>
        <v>64478.824012566009</v>
      </c>
      <c r="J26" s="44">
        <f>დაშვებები!J143</f>
        <v>66413.188732942988</v>
      </c>
      <c r="K26" s="44">
        <f>დაშვებები!K143</f>
        <v>68405.584394931284</v>
      </c>
      <c r="L26" s="44">
        <f>დაშვებები!L143</f>
        <v>70457.751926779223</v>
      </c>
      <c r="M26" s="44">
        <f>დაშვებები!M143</f>
        <v>72571.484484582586</v>
      </c>
      <c r="N26" s="44">
        <f>დაშვებები!N143</f>
        <v>74748.629019120068</v>
      </c>
      <c r="O26" s="44">
        <f>დაშვებები!O143</f>
        <v>76991.087889693677</v>
      </c>
      <c r="P26" s="44">
        <f>დაშვებები!P143</f>
        <v>79300.820526384501</v>
      </c>
      <c r="Q26" s="44">
        <f>დაშვებები!Q143</f>
        <v>81679.845142176026</v>
      </c>
      <c r="R26" s="44">
        <f>დაშვებები!R143</f>
        <v>84130.240496441314</v>
      </c>
    </row>
    <row r="27" spans="2:18" x14ac:dyDescent="0.25">
      <c r="B27" s="9" t="s">
        <v>32</v>
      </c>
      <c r="C27" s="44">
        <f>დაშვებები!C147</f>
        <v>4500</v>
      </c>
      <c r="D27" s="44">
        <f>დაშვებები!D147</f>
        <v>4635</v>
      </c>
      <c r="E27" s="44">
        <f>დაშვებები!E147</f>
        <v>4774.0499999999993</v>
      </c>
      <c r="F27" s="44">
        <f>დაშვებები!F147</f>
        <v>4917.2714999999998</v>
      </c>
      <c r="G27" s="44">
        <f>დაშვებები!G147</f>
        <v>5064.7896449999998</v>
      </c>
      <c r="H27" s="44">
        <f>დაშვებები!H147</f>
        <v>5216.7333343499995</v>
      </c>
      <c r="I27" s="44">
        <f>დაშვებები!I147</f>
        <v>5373.2353343804998</v>
      </c>
      <c r="J27" s="44">
        <f>დაშვებები!J147</f>
        <v>5534.4323944119151</v>
      </c>
      <c r="K27" s="44">
        <f>დაშვებები!K147</f>
        <v>5700.4653662442724</v>
      </c>
      <c r="L27" s="44">
        <f>დაშვებები!L147</f>
        <v>5871.479327231601</v>
      </c>
      <c r="M27" s="44">
        <f>დაშვებები!M147</f>
        <v>6047.6237070485495</v>
      </c>
      <c r="N27" s="44">
        <f>დაშვებები!N147</f>
        <v>6229.0524182600066</v>
      </c>
      <c r="O27" s="44">
        <f>დაშვებები!O147</f>
        <v>6415.9239908078071</v>
      </c>
      <c r="P27" s="44">
        <f>დაშვებები!P147</f>
        <v>6608.4017105320399</v>
      </c>
      <c r="Q27" s="44">
        <f>დაშვებები!Q147</f>
        <v>6806.6537618480015</v>
      </c>
      <c r="R27" s="44">
        <f>დაშვებები!R147</f>
        <v>7010.8533747034417</v>
      </c>
    </row>
    <row r="28" spans="2:18" x14ac:dyDescent="0.25">
      <c r="B28" s="9" t="s">
        <v>75</v>
      </c>
      <c r="C28" s="44">
        <f>დაშვებები!C150</f>
        <v>18000</v>
      </c>
      <c r="D28" s="44">
        <f>დაშვებები!D150</f>
        <v>18540</v>
      </c>
      <c r="E28" s="44">
        <f>დაშვებები!E150</f>
        <v>19096.2</v>
      </c>
      <c r="F28" s="44">
        <f>დაშვებები!F150</f>
        <v>19669.086000000003</v>
      </c>
      <c r="G28" s="44">
        <f>დაშვებები!G150</f>
        <v>20259.158580000003</v>
      </c>
      <c r="H28" s="44">
        <f>დაშვებები!H150</f>
        <v>20866.933337400005</v>
      </c>
      <c r="I28" s="44">
        <f>დაშვებები!I150</f>
        <v>21492.941337522007</v>
      </c>
      <c r="J28" s="44">
        <f>დაშვებები!J150</f>
        <v>22137.729577647668</v>
      </c>
      <c r="K28" s="44">
        <f>დაშვებები!K150</f>
        <v>22801.861464977097</v>
      </c>
      <c r="L28" s="44">
        <f>დაშვებები!L150</f>
        <v>23485.917308926411</v>
      </c>
      <c r="M28" s="44">
        <f>დაშვებები!M150</f>
        <v>24190.494828194205</v>
      </c>
      <c r="N28" s="44">
        <f>დაშვებები!N150</f>
        <v>24916.209673040034</v>
      </c>
      <c r="O28" s="44">
        <f>დაშვებები!O150</f>
        <v>25663.695963231236</v>
      </c>
      <c r="P28" s="44">
        <f>დაშვებები!P150</f>
        <v>26433.606842128174</v>
      </c>
      <c r="Q28" s="44">
        <f>დაშვებები!Q150</f>
        <v>27226.615047392021</v>
      </c>
      <c r="R28" s="44">
        <f>დაშვებები!R150</f>
        <v>28043.413498813781</v>
      </c>
    </row>
    <row r="29" spans="2:18" x14ac:dyDescent="0.25">
      <c r="B29" s="9" t="s">
        <v>70</v>
      </c>
      <c r="C29" s="44">
        <f>დაშვებები!C151</f>
        <v>12000</v>
      </c>
      <c r="D29" s="44">
        <f>დაშვებები!D151</f>
        <v>12360</v>
      </c>
      <c r="E29" s="44">
        <f>დაშვებები!E151</f>
        <v>12730.800000000001</v>
      </c>
      <c r="F29" s="44">
        <f>დაშვებები!F151</f>
        <v>13112.724000000002</v>
      </c>
      <c r="G29" s="44">
        <f>დაშვებები!G151</f>
        <v>13506.105720000003</v>
      </c>
      <c r="H29" s="44">
        <f>დაშვებები!H151</f>
        <v>13911.288891600003</v>
      </c>
      <c r="I29" s="44">
        <f>დაშვებები!I151</f>
        <v>14328.627558348004</v>
      </c>
      <c r="J29" s="44">
        <f>დაშვებები!J151</f>
        <v>14758.486385098444</v>
      </c>
      <c r="K29" s="44">
        <f>დაშვებები!K151</f>
        <v>15201.240976651397</v>
      </c>
      <c r="L29" s="44">
        <f>დაშვებები!L151</f>
        <v>15657.278205950939</v>
      </c>
      <c r="M29" s="44">
        <f>დაშვებები!M151</f>
        <v>16126.996552129467</v>
      </c>
      <c r="N29" s="44">
        <f>დაშვებები!N151</f>
        <v>16610.806448693351</v>
      </c>
      <c r="O29" s="44">
        <f>დაშვებები!O151</f>
        <v>17109.130642154152</v>
      </c>
      <c r="P29" s="44">
        <f>დაშვებები!P151</f>
        <v>17622.404561418778</v>
      </c>
      <c r="Q29" s="44">
        <f>დაშვებები!Q151</f>
        <v>18151.076698261342</v>
      </c>
      <c r="R29" s="44">
        <f>დაშვებები!R151</f>
        <v>18695.608999209184</v>
      </c>
    </row>
    <row r="30" spans="2:18" x14ac:dyDescent="0.25">
      <c r="B30" s="27" t="s">
        <v>54</v>
      </c>
      <c r="C30" s="44">
        <f>დაშვებები!C154</f>
        <v>10000</v>
      </c>
      <c r="D30" s="44">
        <f>დაშვებები!D154</f>
        <v>10300</v>
      </c>
      <c r="E30" s="44">
        <f>დაშვებები!E154</f>
        <v>10609</v>
      </c>
      <c r="F30" s="44">
        <f>დაშვებები!F154</f>
        <v>10927.27</v>
      </c>
      <c r="G30" s="44">
        <f>დაშვებები!G154</f>
        <v>11255.088100000001</v>
      </c>
      <c r="H30" s="44">
        <f>დაშვებები!H154</f>
        <v>11592.740743</v>
      </c>
      <c r="I30" s="44">
        <f>დაშვებები!I154</f>
        <v>11940.52296529</v>
      </c>
      <c r="J30" s="44">
        <f>დაშვებები!J154</f>
        <v>12298.7386542487</v>
      </c>
      <c r="K30" s="44">
        <f>დაშვებები!K154</f>
        <v>12667.700813876161</v>
      </c>
      <c r="L30" s="44">
        <f>დაშვებები!L154</f>
        <v>13047.731838292446</v>
      </c>
      <c r="M30" s="44">
        <f>დაშვებები!M154</f>
        <v>13439.163793441219</v>
      </c>
      <c r="N30" s="44">
        <f>დაშვებები!N154</f>
        <v>13842.338707244457</v>
      </c>
      <c r="O30" s="44">
        <f>დაშვებები!O154</f>
        <v>14257.60886846179</v>
      </c>
      <c r="P30" s="44">
        <f>დაშვებები!P154</f>
        <v>14685.337134515645</v>
      </c>
      <c r="Q30" s="44">
        <f>დაშვებები!Q154</f>
        <v>15125.897248551115</v>
      </c>
      <c r="R30" s="44">
        <f>დაშვებები!R154</f>
        <v>15579.67416600765</v>
      </c>
    </row>
    <row r="31" spans="2:18" s="23" customFormat="1" x14ac:dyDescent="0.25">
      <c r="B31" s="30" t="s">
        <v>36</v>
      </c>
      <c r="C31" s="45">
        <f>SUM(C21:C30)</f>
        <v>253300</v>
      </c>
      <c r="D31" s="45">
        <f t="shared" ref="D31:R31" si="1">SUM(D21:D30)</f>
        <v>260899</v>
      </c>
      <c r="E31" s="45">
        <f t="shared" si="1"/>
        <v>268725.96999999997</v>
      </c>
      <c r="F31" s="45">
        <f t="shared" si="1"/>
        <v>277181.13082000002</v>
      </c>
      <c r="G31" s="45">
        <f t="shared" si="1"/>
        <v>285901.74791619997</v>
      </c>
      <c r="H31" s="45">
        <f t="shared" si="1"/>
        <v>294896.13902043406</v>
      </c>
      <c r="I31" s="45">
        <f t="shared" si="1"/>
        <v>304172.8820177975</v>
      </c>
      <c r="J31" s="45">
        <f t="shared" si="1"/>
        <v>313740.82306988438</v>
      </c>
      <c r="K31" s="45">
        <f t="shared" si="1"/>
        <v>323609.08499128046</v>
      </c>
      <c r="L31" s="45">
        <f t="shared" si="1"/>
        <v>333787.07588719734</v>
      </c>
      <c r="M31" s="45">
        <f t="shared" si="1"/>
        <v>344284.4980603772</v>
      </c>
      <c r="N31" s="45">
        <f t="shared" si="1"/>
        <v>355111.3571956493</v>
      </c>
      <c r="O31" s="45">
        <f t="shared" si="1"/>
        <v>366277.97183078341</v>
      </c>
      <c r="P31" s="45">
        <f t="shared" si="1"/>
        <v>377794.98312254949</v>
      </c>
      <c r="Q31" s="45">
        <f t="shared" si="1"/>
        <v>389673.36491717387</v>
      </c>
      <c r="R31" s="45">
        <f t="shared" si="1"/>
        <v>401924.43413466535</v>
      </c>
    </row>
    <row r="33" spans="2:3" x14ac:dyDescent="0.25">
      <c r="B33" t="s">
        <v>37</v>
      </c>
      <c r="C33" s="46">
        <f>AVERAGE(C31:R31)</f>
        <v>321955.0289364995</v>
      </c>
    </row>
  </sheetData>
  <mergeCells count="2">
    <mergeCell ref="B2:R2"/>
    <mergeCell ref="B3:R3"/>
  </mergeCells>
  <pageMargins left="0.25" right="0.25" top="0.25" bottom="0.25" header="0" footer="0"/>
  <pageSetup scale="4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23"/>
  <sheetViews>
    <sheetView view="pageBreakPreview" zoomScale="80" zoomScaleNormal="100" zoomScaleSheetLayoutView="80" workbookViewId="0">
      <selection activeCell="C12" sqref="C12"/>
    </sheetView>
  </sheetViews>
  <sheetFormatPr defaultRowHeight="15" x14ac:dyDescent="0.25"/>
  <cols>
    <col min="2" max="2" width="49.875" customWidth="1"/>
    <col min="3" max="5" width="12.5" bestFit="1" customWidth="1"/>
    <col min="6" max="12" width="13.5" bestFit="1" customWidth="1"/>
    <col min="13" max="13" width="12.5" bestFit="1" customWidth="1"/>
    <col min="14" max="18" width="13.5" bestFit="1" customWidth="1"/>
  </cols>
  <sheetData>
    <row r="2" spans="2:18" x14ac:dyDescent="0.25">
      <c r="B2" s="62" t="str">
        <f>სარგებელი!B2</f>
        <v>ქ. ქალაქ ფოთის საიალქნო კლუბი-სკოლის მშენებლობა (იახტკლუბი)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</row>
    <row r="3" spans="2:18" x14ac:dyDescent="0.25">
      <c r="B3" s="62" t="s">
        <v>82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</row>
    <row r="4" spans="2:18" x14ac:dyDescent="0.25">
      <c r="B4" s="16" t="s">
        <v>39</v>
      </c>
      <c r="C4" s="16">
        <v>2022</v>
      </c>
      <c r="D4" s="10">
        <v>2023</v>
      </c>
      <c r="E4" s="16">
        <v>2024</v>
      </c>
      <c r="F4" s="10">
        <v>2025</v>
      </c>
      <c r="G4" s="16">
        <v>2026</v>
      </c>
      <c r="H4" s="16">
        <v>2027</v>
      </c>
      <c r="I4" s="10">
        <v>2028</v>
      </c>
      <c r="J4" s="16">
        <v>2029</v>
      </c>
      <c r="K4" s="10">
        <v>2030</v>
      </c>
      <c r="L4" s="16">
        <v>2031</v>
      </c>
      <c r="M4" s="10">
        <v>2032</v>
      </c>
      <c r="N4" s="16">
        <v>2033</v>
      </c>
      <c r="O4" s="16">
        <v>2034</v>
      </c>
      <c r="P4" s="10">
        <v>2035</v>
      </c>
      <c r="Q4" s="16">
        <v>2036</v>
      </c>
      <c r="R4" s="10">
        <v>2037</v>
      </c>
    </row>
    <row r="5" spans="2:18" x14ac:dyDescent="0.25">
      <c r="B5" s="9" t="s">
        <v>15</v>
      </c>
      <c r="C5" s="47">
        <f>დაშვებები!C113</f>
        <v>15600</v>
      </c>
      <c r="D5" s="47">
        <f>დაშვებები!D113</f>
        <v>16068</v>
      </c>
      <c r="E5" s="47">
        <f>დაშვებები!E113</f>
        <v>16550.04</v>
      </c>
      <c r="F5" s="47">
        <f>დაშვებები!F113</f>
        <v>17046.5412</v>
      </c>
      <c r="G5" s="47">
        <f>დაშვებები!G113</f>
        <v>17557.937436</v>
      </c>
      <c r="H5" s="47">
        <f>დაშვებები!H113</f>
        <v>18084.675559080002</v>
      </c>
      <c r="I5" s="47">
        <f>დაშვებები!I113</f>
        <v>18627.215825852403</v>
      </c>
      <c r="J5" s="47">
        <f>დაშვებები!J113</f>
        <v>19186.032300627976</v>
      </c>
      <c r="K5" s="47">
        <f>დაშვებები!K113</f>
        <v>19761.613269646816</v>
      </c>
      <c r="L5" s="47">
        <f>დაშვებები!L113</f>
        <v>20354.461667736221</v>
      </c>
      <c r="M5" s="47">
        <f>დაშვებები!M113</f>
        <v>20965.09551776831</v>
      </c>
      <c r="N5" s="47">
        <f>დაშვებები!N113</f>
        <v>21594.04838330136</v>
      </c>
      <c r="O5" s="47">
        <f>დაშვებები!O113</f>
        <v>22241.869834800404</v>
      </c>
      <c r="P5" s="47">
        <f>დაშვებები!P113</f>
        <v>22909.125929844417</v>
      </c>
      <c r="Q5" s="47">
        <f>დაშვებები!Q113</f>
        <v>23596.399707739751</v>
      </c>
      <c r="R5" s="47">
        <f>დაშვებები!R113</f>
        <v>24304.291698971945</v>
      </c>
    </row>
    <row r="6" spans="2:18" x14ac:dyDescent="0.25">
      <c r="B6" s="9" t="s">
        <v>12</v>
      </c>
      <c r="C6" s="47">
        <f>დაშვებები!C114</f>
        <v>52500</v>
      </c>
      <c r="D6" s="47">
        <f>დაშვებები!D114</f>
        <v>55125</v>
      </c>
      <c r="E6" s="47">
        <f>დაშვებები!E114</f>
        <v>57881.25</v>
      </c>
      <c r="F6" s="47">
        <f>დაშვებები!F114</f>
        <v>60775.3125</v>
      </c>
      <c r="G6" s="47">
        <f>დაშვებები!G114</f>
        <v>63814.078125</v>
      </c>
      <c r="H6" s="47">
        <f>დაშვებები!H114</f>
        <v>67004.782031250012</v>
      </c>
      <c r="I6" s="47">
        <f>დაშვებები!I114</f>
        <v>70355.021132812515</v>
      </c>
      <c r="J6" s="47">
        <f>დაშვებები!J114</f>
        <v>73872.772189453157</v>
      </c>
      <c r="K6" s="47">
        <f>დაშვებები!K114</f>
        <v>77566.410798925805</v>
      </c>
      <c r="L6" s="47">
        <f>დაშვებები!L114</f>
        <v>81444.731338872109</v>
      </c>
      <c r="M6" s="47">
        <f>დაშვებები!M114</f>
        <v>85516.96790581572</v>
      </c>
      <c r="N6" s="47">
        <f>დაშვებები!N114</f>
        <v>89792.816301106504</v>
      </c>
      <c r="O6" s="47">
        <f>დაშვებები!O114</f>
        <v>94282.457116161822</v>
      </c>
      <c r="P6" s="47">
        <f>დაშვებები!P114</f>
        <v>98996.579971969943</v>
      </c>
      <c r="Q6" s="47">
        <f>დაშვებები!Q114</f>
        <v>103946.40897056843</v>
      </c>
      <c r="R6" s="47">
        <f>დაშვებები!R114</f>
        <v>109143.72941909684</v>
      </c>
    </row>
    <row r="7" spans="2:18" x14ac:dyDescent="0.25">
      <c r="B7" s="9" t="s">
        <v>20</v>
      </c>
      <c r="C7" s="47">
        <f>დაშვებები!C117</f>
        <v>105000</v>
      </c>
      <c r="D7" s="47">
        <f>დაშვებები!D117</f>
        <v>110250</v>
      </c>
      <c r="E7" s="47">
        <f>დაშვებები!E117</f>
        <v>115762.5</v>
      </c>
      <c r="F7" s="47">
        <f>დაშვებები!F117</f>
        <v>121550.625</v>
      </c>
      <c r="G7" s="47">
        <f>დაშვებები!G117</f>
        <v>127628.15625</v>
      </c>
      <c r="H7" s="47">
        <f>დაშვებები!H117</f>
        <v>134009.56406250002</v>
      </c>
      <c r="I7" s="47">
        <f>დაშვებები!I117</f>
        <v>140710.04226562503</v>
      </c>
      <c r="J7" s="47">
        <f>დაშვებები!J117</f>
        <v>147745.54437890631</v>
      </c>
      <c r="K7" s="47">
        <f>დაშვებები!K117</f>
        <v>155132.82159785161</v>
      </c>
      <c r="L7" s="47">
        <f>დაშვებები!L117</f>
        <v>162889.46267774422</v>
      </c>
      <c r="M7" s="47">
        <f>დაშვებები!M117</f>
        <v>171033.93581163144</v>
      </c>
      <c r="N7" s="47">
        <f>დაშვებები!N117</f>
        <v>179585.63260221301</v>
      </c>
      <c r="O7" s="47">
        <f>დაშვებები!O117</f>
        <v>188564.91423232364</v>
      </c>
      <c r="P7" s="47">
        <f>დაშვებები!P117</f>
        <v>197993.15994393989</v>
      </c>
      <c r="Q7" s="47">
        <f>დაშვებები!Q117</f>
        <v>207892.81794113686</v>
      </c>
      <c r="R7" s="47">
        <f>დაშვებები!R117</f>
        <v>218287.45883819368</v>
      </c>
    </row>
    <row r="8" spans="2:18" x14ac:dyDescent="0.25">
      <c r="B8" s="9" t="s">
        <v>22</v>
      </c>
      <c r="C8" s="48">
        <f>დაშვებები!C120</f>
        <v>42000</v>
      </c>
      <c r="D8" s="48">
        <f>დაშვებები!D120</f>
        <v>43260</v>
      </c>
      <c r="E8" s="48">
        <f>დაშვებები!E120</f>
        <v>44557.8</v>
      </c>
      <c r="F8" s="48">
        <f>დაშვებები!F120</f>
        <v>45894.534000000007</v>
      </c>
      <c r="G8" s="48">
        <f>დაშვებები!G120</f>
        <v>47271.370020000009</v>
      </c>
      <c r="H8" s="48">
        <f>დაშვებები!H120</f>
        <v>48689.511120600007</v>
      </c>
      <c r="I8" s="48">
        <f>დაშვებები!I120</f>
        <v>50150.196454218007</v>
      </c>
      <c r="J8" s="48">
        <f>დაშვებები!J120</f>
        <v>51654.702347844548</v>
      </c>
      <c r="K8" s="48">
        <f>დაშვებები!K120</f>
        <v>53204.343418279888</v>
      </c>
      <c r="L8" s="48">
        <f>დაშვებები!L120</f>
        <v>54800.47372082829</v>
      </c>
      <c r="M8" s="48">
        <f>დაშვებები!M120</f>
        <v>56444.487932453143</v>
      </c>
      <c r="N8" s="48">
        <f>დაშვებები!N120</f>
        <v>58137.822570426739</v>
      </c>
      <c r="O8" s="48">
        <f>დაშვებები!O120</f>
        <v>59881.95724753954</v>
      </c>
      <c r="P8" s="48">
        <f>დაშვებები!P120</f>
        <v>61678.41596496573</v>
      </c>
      <c r="Q8" s="48">
        <f>დაშვებები!Q120</f>
        <v>63528.768443914705</v>
      </c>
      <c r="R8" s="48">
        <f>დაშვებები!R120</f>
        <v>65434.631497232149</v>
      </c>
    </row>
    <row r="9" spans="2:18" x14ac:dyDescent="0.25">
      <c r="B9" s="9" t="s">
        <v>16</v>
      </c>
      <c r="C9" s="48">
        <f>დაშვებები!C121</f>
        <v>2000</v>
      </c>
      <c r="D9" s="48">
        <f>დაშვებები!D121</f>
        <v>2060</v>
      </c>
      <c r="E9" s="48">
        <f>დაშვებები!E121</f>
        <v>2121.8000000000002</v>
      </c>
      <c r="F9" s="48">
        <f>დაშვებები!F121</f>
        <v>2185.4540000000002</v>
      </c>
      <c r="G9" s="48">
        <f>დაშვებები!G121</f>
        <v>2251.0176200000001</v>
      </c>
      <c r="H9" s="48">
        <f>დაშვებები!H121</f>
        <v>2318.5481486000003</v>
      </c>
      <c r="I9" s="48">
        <f>დაშვებები!I121</f>
        <v>2388.1045930580003</v>
      </c>
      <c r="J9" s="48">
        <f>დაშვებები!J121</f>
        <v>2459.7477308497405</v>
      </c>
      <c r="K9" s="48">
        <f>დაშვებები!K121</f>
        <v>2533.5401627752326</v>
      </c>
      <c r="L9" s="48">
        <f>დაშვებები!L121</f>
        <v>2609.5463676584895</v>
      </c>
      <c r="M9" s="48">
        <f>დაშვებები!M121</f>
        <v>2687.8327586882442</v>
      </c>
      <c r="N9" s="48">
        <f>დაშვებები!N121</f>
        <v>2768.4677414488915</v>
      </c>
      <c r="O9" s="48">
        <f>დაშვებები!O121</f>
        <v>2851.5217736923582</v>
      </c>
      <c r="P9" s="48">
        <f>დაშვებები!P121</f>
        <v>2937.0674269031292</v>
      </c>
      <c r="Q9" s="48">
        <f>დაშვებები!Q121</f>
        <v>3025.1794497102233</v>
      </c>
      <c r="R9" s="48">
        <f>დაშვებები!R121</f>
        <v>3115.9348332015302</v>
      </c>
    </row>
    <row r="10" spans="2:18" s="23" customFormat="1" x14ac:dyDescent="0.25">
      <c r="B10" s="30" t="s">
        <v>40</v>
      </c>
      <c r="C10" s="49">
        <f>SUM(C5:C9)</f>
        <v>217100</v>
      </c>
      <c r="D10" s="49">
        <f t="shared" ref="D10:R10" si="0">SUM(D5:D9)</f>
        <v>226763</v>
      </c>
      <c r="E10" s="49">
        <f t="shared" si="0"/>
        <v>236873.39</v>
      </c>
      <c r="F10" s="49">
        <f t="shared" si="0"/>
        <v>247452.46670000002</v>
      </c>
      <c r="G10" s="49">
        <f t="shared" si="0"/>
        <v>258522.55945100001</v>
      </c>
      <c r="H10" s="49">
        <f t="shared" si="0"/>
        <v>270107.08092203003</v>
      </c>
      <c r="I10" s="49">
        <f t="shared" si="0"/>
        <v>282230.58027156594</v>
      </c>
      <c r="J10" s="49">
        <f t="shared" si="0"/>
        <v>294918.79894768173</v>
      </c>
      <c r="K10" s="49">
        <f t="shared" si="0"/>
        <v>308198.72924747935</v>
      </c>
      <c r="L10" s="49">
        <f t="shared" si="0"/>
        <v>322098.67577283934</v>
      </c>
      <c r="M10" s="49">
        <f t="shared" si="0"/>
        <v>336648.3199263569</v>
      </c>
      <c r="N10" s="49">
        <f t="shared" si="0"/>
        <v>351878.78759849654</v>
      </c>
      <c r="O10" s="49">
        <f t="shared" si="0"/>
        <v>367822.72020451771</v>
      </c>
      <c r="P10" s="49">
        <f t="shared" si="0"/>
        <v>384514.3492376231</v>
      </c>
      <c r="Q10" s="49">
        <f t="shared" si="0"/>
        <v>401989.57451306999</v>
      </c>
      <c r="R10" s="49">
        <f t="shared" si="0"/>
        <v>420286.0462866961</v>
      </c>
    </row>
    <row r="11" spans="2:18" x14ac:dyDescent="0.25"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2:18" x14ac:dyDescent="0.25">
      <c r="B12" t="s">
        <v>41</v>
      </c>
      <c r="C12" s="50">
        <f>AVERAGE(C10:R10)</f>
        <v>307962.81744245975</v>
      </c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</row>
    <row r="14" spans="2:18" x14ac:dyDescent="0.25">
      <c r="B14" s="55" t="s">
        <v>84</v>
      </c>
    </row>
    <row r="15" spans="2:18" x14ac:dyDescent="0.25">
      <c r="B15" s="16" t="s">
        <v>39</v>
      </c>
      <c r="C15" s="16">
        <v>2022</v>
      </c>
      <c r="D15" s="10">
        <v>2023</v>
      </c>
      <c r="E15" s="16">
        <v>2024</v>
      </c>
      <c r="F15" s="10">
        <v>2025</v>
      </c>
      <c r="G15" s="16">
        <v>2026</v>
      </c>
      <c r="H15" s="16">
        <v>2027</v>
      </c>
      <c r="I15" s="10">
        <v>2028</v>
      </c>
      <c r="J15" s="16">
        <v>2029</v>
      </c>
      <c r="K15" s="10">
        <v>2030</v>
      </c>
      <c r="L15" s="16">
        <v>2031</v>
      </c>
      <c r="M15" s="10">
        <v>2032</v>
      </c>
      <c r="N15" s="16">
        <v>2033</v>
      </c>
      <c r="O15" s="16">
        <v>2034</v>
      </c>
      <c r="P15" s="10">
        <v>2035</v>
      </c>
      <c r="Q15" s="16">
        <v>2036</v>
      </c>
      <c r="R15" s="10">
        <v>2037</v>
      </c>
    </row>
    <row r="16" spans="2:18" x14ac:dyDescent="0.25">
      <c r="B16" s="9" t="s">
        <v>15</v>
      </c>
      <c r="C16" s="47">
        <f>დაშვებები!C158</f>
        <v>15600</v>
      </c>
      <c r="D16" s="47">
        <f>დაშვებები!D158</f>
        <v>16068</v>
      </c>
      <c r="E16" s="47">
        <f>დაშვებები!E158</f>
        <v>16550.04</v>
      </c>
      <c r="F16" s="47">
        <f>დაშვებები!F158</f>
        <v>17046.5412</v>
      </c>
      <c r="G16" s="47">
        <f>დაშვებები!G158</f>
        <v>17557.937436</v>
      </c>
      <c r="H16" s="47">
        <f>დაშვებები!H158</f>
        <v>18084.675559080002</v>
      </c>
      <c r="I16" s="47">
        <f>დაშვებები!I158</f>
        <v>18627.215825852403</v>
      </c>
      <c r="J16" s="47">
        <f>დაშვებები!J158</f>
        <v>19186.032300627976</v>
      </c>
      <c r="K16" s="47">
        <f>დაშვებები!K158</f>
        <v>19761.613269646816</v>
      </c>
      <c r="L16" s="47">
        <f>დაშვებები!L158</f>
        <v>20354.461667736221</v>
      </c>
      <c r="M16" s="47">
        <f>დაშვებები!M158</f>
        <v>20965.09551776831</v>
      </c>
      <c r="N16" s="47">
        <f>დაშვებები!N158</f>
        <v>21594.04838330136</v>
      </c>
      <c r="O16" s="47">
        <f>დაშვებები!O158</f>
        <v>22241.869834800404</v>
      </c>
      <c r="P16" s="47">
        <f>დაშვებები!P158</f>
        <v>22909.125929844417</v>
      </c>
      <c r="Q16" s="47">
        <f>დაშვებები!Q158</f>
        <v>23596.399707739751</v>
      </c>
      <c r="R16" s="47">
        <f>დაშვებები!R158</f>
        <v>24304.291698971945</v>
      </c>
    </row>
    <row r="17" spans="2:18" x14ac:dyDescent="0.25">
      <c r="B17" s="9" t="s">
        <v>12</v>
      </c>
      <c r="C17" s="47">
        <f>დაშვებები!C159</f>
        <v>52500</v>
      </c>
      <c r="D17" s="47">
        <f>დაშვებები!D159</f>
        <v>55125</v>
      </c>
      <c r="E17" s="47">
        <f>დაშვებები!E159</f>
        <v>57881.25</v>
      </c>
      <c r="F17" s="47">
        <f>დაშვებები!F159</f>
        <v>60775.3125</v>
      </c>
      <c r="G17" s="47">
        <f>დაშვებები!G159</f>
        <v>63814.078125</v>
      </c>
      <c r="H17" s="47">
        <f>დაშვებები!H159</f>
        <v>67004.782031250012</v>
      </c>
      <c r="I17" s="47">
        <f>დაშვებები!I159</f>
        <v>70355.021132812515</v>
      </c>
      <c r="J17" s="47">
        <f>დაშვებები!J159</f>
        <v>73872.772189453157</v>
      </c>
      <c r="K17" s="47">
        <f>დაშვებები!K159</f>
        <v>77566.410798925805</v>
      </c>
      <c r="L17" s="47">
        <f>დაშვებები!L159</f>
        <v>81444.731338872109</v>
      </c>
      <c r="M17" s="47">
        <f>დაშვებები!M159</f>
        <v>85516.96790581572</v>
      </c>
      <c r="N17" s="47">
        <f>დაშვებები!N159</f>
        <v>89792.816301106504</v>
      </c>
      <c r="O17" s="47">
        <f>დაშვებები!O159</f>
        <v>94282.457116161822</v>
      </c>
      <c r="P17" s="47">
        <f>დაშვებები!P159</f>
        <v>98996.579971969943</v>
      </c>
      <c r="Q17" s="47">
        <f>დაშვებები!Q159</f>
        <v>103946.40897056843</v>
      </c>
      <c r="R17" s="47">
        <f>დაშვებები!R159</f>
        <v>109143.72941909684</v>
      </c>
    </row>
    <row r="18" spans="2:18" x14ac:dyDescent="0.25">
      <c r="B18" s="9" t="s">
        <v>20</v>
      </c>
      <c r="C18" s="47">
        <f>დაშვებები!C162</f>
        <v>105000</v>
      </c>
      <c r="D18" s="47">
        <f>დაშვებები!D162</f>
        <v>110250</v>
      </c>
      <c r="E18" s="47">
        <f>დაშვებები!E162</f>
        <v>115762.5</v>
      </c>
      <c r="F18" s="47">
        <f>დაშვებები!F162</f>
        <v>121550.625</v>
      </c>
      <c r="G18" s="47">
        <f>დაშვებები!G162</f>
        <v>127628.15625</v>
      </c>
      <c r="H18" s="47">
        <f>დაშვებები!H162</f>
        <v>134009.56406250002</v>
      </c>
      <c r="I18" s="47">
        <f>დაშვებები!I162</f>
        <v>140710.04226562503</v>
      </c>
      <c r="J18" s="47">
        <f>დაშვებები!J162</f>
        <v>147745.54437890631</v>
      </c>
      <c r="K18" s="47">
        <f>დაშვებები!K162</f>
        <v>155132.82159785161</v>
      </c>
      <c r="L18" s="47">
        <f>დაშვებები!L162</f>
        <v>162889.46267774422</v>
      </c>
      <c r="M18" s="47">
        <f>დაშვებები!M162</f>
        <v>171033.93581163144</v>
      </c>
      <c r="N18" s="47">
        <f>დაშვებები!N162</f>
        <v>179585.63260221301</v>
      </c>
      <c r="O18" s="47">
        <f>დაშვებები!O162</f>
        <v>188564.91423232364</v>
      </c>
      <c r="P18" s="47">
        <f>დაშვებები!P162</f>
        <v>197993.15994393989</v>
      </c>
      <c r="Q18" s="47">
        <f>დაშვებები!Q162</f>
        <v>207892.81794113686</v>
      </c>
      <c r="R18" s="47">
        <f>დაშვებები!R162</f>
        <v>218287.45883819368</v>
      </c>
    </row>
    <row r="19" spans="2:18" x14ac:dyDescent="0.25">
      <c r="B19" s="9" t="s">
        <v>22</v>
      </c>
      <c r="C19" s="47">
        <f>დაშვებები!C165</f>
        <v>42000</v>
      </c>
      <c r="D19" s="47">
        <f>დაშვებები!D165</f>
        <v>43260</v>
      </c>
      <c r="E19" s="47">
        <f>დაშვებები!E165</f>
        <v>44557.8</v>
      </c>
      <c r="F19" s="47">
        <f>დაშვებები!F165</f>
        <v>45894.534000000007</v>
      </c>
      <c r="G19" s="47">
        <f>დაშვებები!G165</f>
        <v>47271.370020000009</v>
      </c>
      <c r="H19" s="47">
        <f>დაშვებები!H165</f>
        <v>48689.511120600007</v>
      </c>
      <c r="I19" s="47">
        <f>დაშვებები!I165</f>
        <v>50150.196454218007</v>
      </c>
      <c r="J19" s="47">
        <f>დაშვებები!J165</f>
        <v>51654.702347844548</v>
      </c>
      <c r="K19" s="47">
        <f>დაშვებები!K165</f>
        <v>53204.343418279888</v>
      </c>
      <c r="L19" s="47">
        <f>დაშვებები!L165</f>
        <v>54800.47372082829</v>
      </c>
      <c r="M19" s="47">
        <f>დაშვებები!M165</f>
        <v>56444.487932453143</v>
      </c>
      <c r="N19" s="47">
        <f>დაშვებები!N165</f>
        <v>58137.822570426739</v>
      </c>
      <c r="O19" s="47">
        <f>დაშვებები!O165</f>
        <v>59881.95724753954</v>
      </c>
      <c r="P19" s="47">
        <f>დაშვებები!P165</f>
        <v>61678.41596496573</v>
      </c>
      <c r="Q19" s="47">
        <f>დაშვებები!Q165</f>
        <v>63528.768443914705</v>
      </c>
      <c r="R19" s="47">
        <f>დაშვებები!R165</f>
        <v>65434.631497232149</v>
      </c>
    </row>
    <row r="20" spans="2:18" x14ac:dyDescent="0.25">
      <c r="B20" s="9" t="s">
        <v>16</v>
      </c>
      <c r="C20" s="47">
        <f>დაშვებები!C166</f>
        <v>2000</v>
      </c>
      <c r="D20" s="47">
        <f>დაშვებები!D166</f>
        <v>2060</v>
      </c>
      <c r="E20" s="47">
        <f>დაშვებები!E166</f>
        <v>2121.8000000000002</v>
      </c>
      <c r="F20" s="47">
        <f>დაშვებები!F166</f>
        <v>2185.4540000000002</v>
      </c>
      <c r="G20" s="47">
        <f>დაშვებები!G166</f>
        <v>2251.0176200000001</v>
      </c>
      <c r="H20" s="47">
        <f>დაშვებები!H166</f>
        <v>2318.5481486000003</v>
      </c>
      <c r="I20" s="47">
        <f>დაშვებები!I166</f>
        <v>2388.1045930580003</v>
      </c>
      <c r="J20" s="47">
        <f>დაშვებები!J166</f>
        <v>2459.7477308497405</v>
      </c>
      <c r="K20" s="47">
        <f>დაშვებები!K166</f>
        <v>2533.5401627752326</v>
      </c>
      <c r="L20" s="47">
        <f>დაშვებები!L166</f>
        <v>2609.5463676584895</v>
      </c>
      <c r="M20" s="47">
        <f>დაშვებები!M166</f>
        <v>2687.8327586882442</v>
      </c>
      <c r="N20" s="47">
        <f>დაშვებები!N166</f>
        <v>2768.4677414488915</v>
      </c>
      <c r="O20" s="47">
        <f>დაშვებები!O166</f>
        <v>2851.5217736923582</v>
      </c>
      <c r="P20" s="47">
        <f>დაშვებები!P166</f>
        <v>2937.0674269031292</v>
      </c>
      <c r="Q20" s="47">
        <f>დაშვებები!Q166</f>
        <v>3025.1794497102233</v>
      </c>
      <c r="R20" s="47">
        <f>დაშვებები!R166</f>
        <v>3115.9348332015302</v>
      </c>
    </row>
    <row r="21" spans="2:18" s="23" customFormat="1" x14ac:dyDescent="0.25">
      <c r="B21" s="30" t="s">
        <v>40</v>
      </c>
      <c r="C21" s="49">
        <f>SUM(C16:C20)</f>
        <v>217100</v>
      </c>
      <c r="D21" s="49">
        <f t="shared" ref="D21:R21" si="1">SUM(D16:D20)</f>
        <v>226763</v>
      </c>
      <c r="E21" s="49">
        <f t="shared" si="1"/>
        <v>236873.39</v>
      </c>
      <c r="F21" s="49">
        <f t="shared" si="1"/>
        <v>247452.46670000002</v>
      </c>
      <c r="G21" s="49">
        <f t="shared" si="1"/>
        <v>258522.55945100001</v>
      </c>
      <c r="H21" s="49">
        <f t="shared" si="1"/>
        <v>270107.08092203003</v>
      </c>
      <c r="I21" s="49">
        <f t="shared" si="1"/>
        <v>282230.58027156594</v>
      </c>
      <c r="J21" s="49">
        <f t="shared" si="1"/>
        <v>294918.79894768173</v>
      </c>
      <c r="K21" s="49">
        <f t="shared" si="1"/>
        <v>308198.72924747935</v>
      </c>
      <c r="L21" s="49">
        <f t="shared" si="1"/>
        <v>322098.67577283934</v>
      </c>
      <c r="M21" s="49">
        <f t="shared" si="1"/>
        <v>336648.3199263569</v>
      </c>
      <c r="N21" s="49">
        <f t="shared" si="1"/>
        <v>351878.78759849654</v>
      </c>
      <c r="O21" s="49">
        <f t="shared" si="1"/>
        <v>367822.72020451771</v>
      </c>
      <c r="P21" s="49">
        <f t="shared" si="1"/>
        <v>384514.3492376231</v>
      </c>
      <c r="Q21" s="49">
        <f t="shared" si="1"/>
        <v>401989.57451306999</v>
      </c>
      <c r="R21" s="49">
        <f t="shared" si="1"/>
        <v>420286.0462866961</v>
      </c>
    </row>
    <row r="22" spans="2:18" x14ac:dyDescent="0.25"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</row>
    <row r="23" spans="2:18" x14ac:dyDescent="0.25">
      <c r="B23" t="s">
        <v>41</v>
      </c>
      <c r="C23" s="50">
        <f>AVERAGE(C21:R21)</f>
        <v>307962.81744245975</v>
      </c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</row>
  </sheetData>
  <mergeCells count="2">
    <mergeCell ref="B2:R2"/>
    <mergeCell ref="B3:R3"/>
  </mergeCells>
  <pageMargins left="0.25" right="0.25" top="0.25" bottom="0.25" header="0" footer="0"/>
  <pageSetup scale="5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U29"/>
  <sheetViews>
    <sheetView view="pageBreakPreview" zoomScale="80" zoomScaleNormal="100" zoomScaleSheetLayoutView="80" workbookViewId="0">
      <selection activeCell="G37" sqref="G37"/>
    </sheetView>
  </sheetViews>
  <sheetFormatPr defaultRowHeight="15" x14ac:dyDescent="0.25"/>
  <cols>
    <col min="2" max="2" width="35.25" customWidth="1"/>
    <col min="3" max="3" width="14.375" bestFit="1" customWidth="1"/>
    <col min="4" max="5" width="13.375" bestFit="1" customWidth="1"/>
    <col min="6" max="19" width="14.375" bestFit="1" customWidth="1"/>
    <col min="20" max="21" width="11.625" bestFit="1" customWidth="1"/>
  </cols>
  <sheetData>
    <row r="2" spans="2:21" x14ac:dyDescent="0.25">
      <c r="B2" s="62" t="str">
        <f>ხარჯები!B2</f>
        <v>ქ. ქალაქ ფოთის საიალქნო კლუბი-სკოლის მშენებლობა (იახტკლუბი)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</row>
    <row r="3" spans="2:21" x14ac:dyDescent="0.25">
      <c r="B3" s="62" t="s">
        <v>83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</row>
    <row r="4" spans="2:21" ht="15.75" x14ac:dyDescent="0.25">
      <c r="B4" s="53" t="s">
        <v>39</v>
      </c>
    </row>
    <row r="5" spans="2:21" x14ac:dyDescent="0.25">
      <c r="B5" s="17"/>
      <c r="C5" s="51">
        <v>2020</v>
      </c>
      <c r="D5" s="51">
        <v>2021</v>
      </c>
      <c r="E5" s="51">
        <v>2022</v>
      </c>
      <c r="F5" s="51">
        <v>2023</v>
      </c>
      <c r="G5" s="51">
        <v>2024</v>
      </c>
      <c r="H5" s="51">
        <v>2025</v>
      </c>
      <c r="I5" s="51">
        <v>2026</v>
      </c>
      <c r="J5" s="51">
        <v>2027</v>
      </c>
      <c r="K5" s="51">
        <v>2028</v>
      </c>
      <c r="L5" s="51">
        <v>2029</v>
      </c>
      <c r="M5" s="51">
        <v>2030</v>
      </c>
      <c r="N5" s="51">
        <v>2031</v>
      </c>
      <c r="O5" s="51">
        <v>2032</v>
      </c>
      <c r="P5" s="51">
        <v>2033</v>
      </c>
      <c r="Q5" s="51">
        <v>2034</v>
      </c>
      <c r="R5" s="51">
        <v>2035</v>
      </c>
      <c r="S5" s="51">
        <v>2036</v>
      </c>
      <c r="T5" s="51">
        <v>2037</v>
      </c>
    </row>
    <row r="6" spans="2:21" ht="26.25" x14ac:dyDescent="0.25">
      <c r="B6" s="18" t="s">
        <v>42</v>
      </c>
      <c r="C6" s="42"/>
      <c r="D6" s="42"/>
      <c r="E6" s="42">
        <f>სარგებელი!C15</f>
        <v>649240</v>
      </c>
      <c r="F6" s="42">
        <f>სარგებელი!D15</f>
        <v>668717.19999999995</v>
      </c>
      <c r="G6" s="42">
        <f>სარგებელი!E15</f>
        <v>688778.71600000001</v>
      </c>
      <c r="H6" s="42">
        <f>სარგებელი!F15</f>
        <v>709835.45920000004</v>
      </c>
      <c r="I6" s="42">
        <f>სარგებელი!G15</f>
        <v>731535.70614760008</v>
      </c>
      <c r="J6" s="42">
        <f>სარგებელი!H15</f>
        <v>753899.11599877581</v>
      </c>
      <c r="K6" s="42">
        <f>სარგებელი!I15</f>
        <v>776945.94830548973</v>
      </c>
      <c r="L6" s="42">
        <f>სარგებელი!J15</f>
        <v>800697.08134620741</v>
      </c>
      <c r="M6" s="42">
        <f>სარგებელი!K15</f>
        <v>825174.0310158931</v>
      </c>
      <c r="N6" s="42">
        <f>სარგებელი!L15</f>
        <v>850398.97029254853</v>
      </c>
      <c r="O6" s="42">
        <f>სარგებელი!M15</f>
        <v>876394.74929788895</v>
      </c>
      <c r="P6" s="42">
        <f>სარგებელი!N15</f>
        <v>903184.91597028647</v>
      </c>
      <c r="Q6" s="42">
        <f>სარგებელი!O15</f>
        <v>930793.73736865958</v>
      </c>
      <c r="R6" s="42">
        <f>სარგებელი!P15</f>
        <v>959246.22162656207</v>
      </c>
      <c r="S6" s="42">
        <f>სარგებელი!Q15</f>
        <v>988568.14057630661</v>
      </c>
      <c r="T6" s="42">
        <f>სარგებელი!R15</f>
        <v>1018786.0530635723</v>
      </c>
    </row>
    <row r="7" spans="2:21" x14ac:dyDescent="0.25">
      <c r="B7" s="18" t="s">
        <v>43</v>
      </c>
      <c r="C7" s="42">
        <f>დაშვებები!F9</f>
        <v>2500000</v>
      </c>
      <c r="D7" s="42">
        <f>დაშვებები!G9</f>
        <v>2500000</v>
      </c>
      <c r="E7" s="42">
        <f>ხარჯები!C10</f>
        <v>217100</v>
      </c>
      <c r="F7" s="42">
        <f>ხარჯები!D10</f>
        <v>226763</v>
      </c>
      <c r="G7" s="42">
        <f>ხარჯები!E10</f>
        <v>236873.39</v>
      </c>
      <c r="H7" s="42">
        <f>ხარჯები!F10</f>
        <v>247452.46670000002</v>
      </c>
      <c r="I7" s="42">
        <f>ხარჯები!G10</f>
        <v>258522.55945100001</v>
      </c>
      <c r="J7" s="42">
        <f>ხარჯები!H10</f>
        <v>270107.08092203003</v>
      </c>
      <c r="K7" s="42">
        <f>ხარჯები!I10</f>
        <v>282230.58027156594</v>
      </c>
      <c r="L7" s="42">
        <f>ხარჯები!J10</f>
        <v>294918.79894768173</v>
      </c>
      <c r="M7" s="42">
        <f>ხარჯები!K10</f>
        <v>308198.72924747935</v>
      </c>
      <c r="N7" s="42">
        <f>ხარჯები!L10</f>
        <v>322098.67577283934</v>
      </c>
      <c r="O7" s="42">
        <f>ხარჯები!M10</f>
        <v>336648.3199263569</v>
      </c>
      <c r="P7" s="42">
        <f>ხარჯები!N10</f>
        <v>351878.78759849654</v>
      </c>
      <c r="Q7" s="42">
        <f>ხარჯები!O10</f>
        <v>367822.72020451771</v>
      </c>
      <c r="R7" s="42">
        <f>ხარჯები!P10</f>
        <v>384514.3492376231</v>
      </c>
      <c r="S7" s="42">
        <f>ხარჯები!Q10</f>
        <v>401989.57451306999</v>
      </c>
      <c r="T7" s="42">
        <f>ხარჯები!R10</f>
        <v>420286.0462866961</v>
      </c>
    </row>
    <row r="8" spans="2:21" x14ac:dyDescent="0.25">
      <c r="B8" s="19" t="s">
        <v>44</v>
      </c>
      <c r="C8" s="52">
        <f t="shared" ref="C8:D8" si="0">C6-C7</f>
        <v>-2500000</v>
      </c>
      <c r="D8" s="52">
        <f t="shared" si="0"/>
        <v>-2500000</v>
      </c>
      <c r="E8" s="52">
        <f t="shared" ref="E8:R8" si="1">E6-E7</f>
        <v>432140</v>
      </c>
      <c r="F8" s="52">
        <f t="shared" si="1"/>
        <v>441954.19999999995</v>
      </c>
      <c r="G8" s="52">
        <f t="shared" si="1"/>
        <v>451905.326</v>
      </c>
      <c r="H8" s="52">
        <f t="shared" si="1"/>
        <v>462382.99250000005</v>
      </c>
      <c r="I8" s="52">
        <f t="shared" si="1"/>
        <v>473013.14669660007</v>
      </c>
      <c r="J8" s="52">
        <f t="shared" si="1"/>
        <v>483792.03507674579</v>
      </c>
      <c r="K8" s="52">
        <f t="shared" si="1"/>
        <v>494715.36803392379</v>
      </c>
      <c r="L8" s="52">
        <f t="shared" si="1"/>
        <v>505778.28239852568</v>
      </c>
      <c r="M8" s="52">
        <f t="shared" si="1"/>
        <v>516975.30176841374</v>
      </c>
      <c r="N8" s="52">
        <f t="shared" si="1"/>
        <v>528300.29451970919</v>
      </c>
      <c r="O8" s="52">
        <f t="shared" si="1"/>
        <v>539746.42937153205</v>
      </c>
      <c r="P8" s="52">
        <f t="shared" si="1"/>
        <v>551306.12837178994</v>
      </c>
      <c r="Q8" s="52">
        <f t="shared" si="1"/>
        <v>562971.01716414187</v>
      </c>
      <c r="R8" s="52">
        <f t="shared" si="1"/>
        <v>574731.87238893891</v>
      </c>
      <c r="S8" s="52">
        <f t="shared" ref="S8:T8" si="2">S6-S7</f>
        <v>586578.56606323668</v>
      </c>
      <c r="T8" s="52">
        <f t="shared" si="2"/>
        <v>598500.00677687617</v>
      </c>
    </row>
    <row r="11" spans="2:21" x14ac:dyDescent="0.25">
      <c r="D11" s="63" t="s">
        <v>45</v>
      </c>
      <c r="E11" s="63"/>
      <c r="F11" s="63"/>
      <c r="G11" s="63"/>
    </row>
    <row r="12" spans="2:21" x14ac:dyDescent="0.25">
      <c r="B12" s="19" t="s">
        <v>46</v>
      </c>
      <c r="C12" s="20">
        <v>0.05</v>
      </c>
      <c r="D12" s="64" t="s">
        <v>47</v>
      </c>
      <c r="E12" s="64"/>
      <c r="F12" s="64"/>
      <c r="G12" s="64"/>
    </row>
    <row r="13" spans="2:21" x14ac:dyDescent="0.25">
      <c r="B13" s="19" t="s">
        <v>48</v>
      </c>
      <c r="C13" s="57">
        <f>NPV(C12,D8:T8)+C8</f>
        <v>294345.57648563711</v>
      </c>
      <c r="D13" s="64" t="s">
        <v>49</v>
      </c>
      <c r="E13" s="65"/>
      <c r="F13" s="65"/>
      <c r="G13" s="65"/>
      <c r="H13" s="21"/>
    </row>
    <row r="14" spans="2:21" x14ac:dyDescent="0.25">
      <c r="B14" s="19" t="s">
        <v>50</v>
      </c>
      <c r="C14" s="20">
        <f>IRR(C8:T8)</f>
        <v>5.7372693966133426E-2</v>
      </c>
      <c r="D14" s="64" t="s">
        <v>51</v>
      </c>
      <c r="E14" s="65"/>
      <c r="F14" s="65"/>
      <c r="G14" s="65"/>
    </row>
    <row r="15" spans="2:21" x14ac:dyDescent="0.25">
      <c r="B15" s="19" t="s">
        <v>52</v>
      </c>
      <c r="C15" s="22">
        <f>NPV(C12,C6:T6)/NPV(C12,C7:T7)</f>
        <v>1.1434826241889768</v>
      </c>
      <c r="D15" s="64" t="s">
        <v>53</v>
      </c>
      <c r="E15" s="65"/>
      <c r="F15" s="65"/>
      <c r="G15" s="65"/>
    </row>
    <row r="18" spans="2:20" x14ac:dyDescent="0.25">
      <c r="B18" s="54" t="s">
        <v>84</v>
      </c>
    </row>
    <row r="19" spans="2:20" x14ac:dyDescent="0.25">
      <c r="B19" s="17"/>
      <c r="C19" s="51">
        <v>2020</v>
      </c>
      <c r="D19" s="51">
        <v>2021</v>
      </c>
      <c r="E19" s="51">
        <v>2022</v>
      </c>
      <c r="F19" s="51">
        <v>2023</v>
      </c>
      <c r="G19" s="51">
        <v>2024</v>
      </c>
      <c r="H19" s="51">
        <v>2025</v>
      </c>
      <c r="I19" s="51">
        <v>2026</v>
      </c>
      <c r="J19" s="51">
        <v>2027</v>
      </c>
      <c r="K19" s="51">
        <v>2028</v>
      </c>
      <c r="L19" s="51">
        <v>2029</v>
      </c>
      <c r="M19" s="51">
        <v>2030</v>
      </c>
      <c r="N19" s="51">
        <v>2031</v>
      </c>
      <c r="O19" s="51">
        <v>2032</v>
      </c>
      <c r="P19" s="51">
        <v>2033</v>
      </c>
      <c r="Q19" s="51">
        <v>2034</v>
      </c>
      <c r="R19" s="51">
        <v>2035</v>
      </c>
      <c r="S19" s="51">
        <v>2036</v>
      </c>
      <c r="T19" s="51">
        <v>2037</v>
      </c>
    </row>
    <row r="20" spans="2:20" ht="26.25" x14ac:dyDescent="0.25">
      <c r="B20" s="18" t="s">
        <v>42</v>
      </c>
      <c r="C20" s="42"/>
      <c r="D20" s="42"/>
      <c r="E20" s="42">
        <f>სარგებელი!C31</f>
        <v>253300</v>
      </c>
      <c r="F20" s="42">
        <f>სარგებელი!D31</f>
        <v>260899</v>
      </c>
      <c r="G20" s="42">
        <f>სარგებელი!E31</f>
        <v>268725.96999999997</v>
      </c>
      <c r="H20" s="42">
        <f>სარგებელი!F31</f>
        <v>277181.13082000002</v>
      </c>
      <c r="I20" s="42">
        <f>სარგებელი!G31</f>
        <v>285901.74791619997</v>
      </c>
      <c r="J20" s="42">
        <f>სარგებელი!H31</f>
        <v>294896.13902043406</v>
      </c>
      <c r="K20" s="42">
        <f>სარგებელი!I31</f>
        <v>304172.8820177975</v>
      </c>
      <c r="L20" s="42">
        <f>სარგებელი!J31</f>
        <v>313740.82306988438</v>
      </c>
      <c r="M20" s="42">
        <f>სარგებელი!K31</f>
        <v>323609.08499128046</v>
      </c>
      <c r="N20" s="42">
        <f>სარგებელი!L31</f>
        <v>333787.07588719734</v>
      </c>
      <c r="O20" s="42">
        <f>სარგებელი!M31</f>
        <v>344284.4980603772</v>
      </c>
      <c r="P20" s="42">
        <f>სარგებელი!N31</f>
        <v>355111.3571956493</v>
      </c>
      <c r="Q20" s="42">
        <f>სარგებელი!O31</f>
        <v>366277.97183078341</v>
      </c>
      <c r="R20" s="42">
        <f>სარგებელი!P31</f>
        <v>377794.98312254949</v>
      </c>
      <c r="S20" s="42">
        <f>სარგებელი!Q31</f>
        <v>389673.36491717387</v>
      </c>
      <c r="T20" s="42">
        <f>სარგებელი!R31</f>
        <v>401924.43413466535</v>
      </c>
    </row>
    <row r="21" spans="2:20" x14ac:dyDescent="0.25">
      <c r="B21" s="18" t="s">
        <v>43</v>
      </c>
      <c r="C21" s="42">
        <f>C7</f>
        <v>2500000</v>
      </c>
      <c r="D21" s="42">
        <f>D7</f>
        <v>2500000</v>
      </c>
      <c r="E21" s="42">
        <f>ხარჯები!C21</f>
        <v>217100</v>
      </c>
      <c r="F21" s="42">
        <f>ხარჯები!D21</f>
        <v>226763</v>
      </c>
      <c r="G21" s="42">
        <f>ხარჯები!E21</f>
        <v>236873.39</v>
      </c>
      <c r="H21" s="42">
        <f>ხარჯები!F21</f>
        <v>247452.46670000002</v>
      </c>
      <c r="I21" s="42">
        <f>ხარჯები!G21</f>
        <v>258522.55945100001</v>
      </c>
      <c r="J21" s="42">
        <f>ხარჯები!H21</f>
        <v>270107.08092203003</v>
      </c>
      <c r="K21" s="42">
        <f>ხარჯები!I21</f>
        <v>282230.58027156594</v>
      </c>
      <c r="L21" s="42">
        <f>ხარჯები!J21</f>
        <v>294918.79894768173</v>
      </c>
      <c r="M21" s="42">
        <f>ხარჯები!K21</f>
        <v>308198.72924747935</v>
      </c>
      <c r="N21" s="42">
        <f>ხარჯები!L21</f>
        <v>322098.67577283934</v>
      </c>
      <c r="O21" s="42">
        <f>ხარჯები!M21</f>
        <v>336648.3199263569</v>
      </c>
      <c r="P21" s="42">
        <f>ხარჯები!N21</f>
        <v>351878.78759849654</v>
      </c>
      <c r="Q21" s="42">
        <f>ხარჯები!O21</f>
        <v>367822.72020451771</v>
      </c>
      <c r="R21" s="42">
        <f>ხარჯები!P21</f>
        <v>384514.3492376231</v>
      </c>
      <c r="S21" s="42">
        <f>ხარჯები!Q21</f>
        <v>401989.57451306999</v>
      </c>
      <c r="T21" s="42">
        <f>ხარჯები!R21</f>
        <v>420286.0462866961</v>
      </c>
    </row>
    <row r="22" spans="2:20" x14ac:dyDescent="0.25">
      <c r="B22" s="19" t="s">
        <v>44</v>
      </c>
      <c r="C22" s="52">
        <f t="shared" ref="C22:T22" si="3">C20-C21</f>
        <v>-2500000</v>
      </c>
      <c r="D22" s="52">
        <f t="shared" si="3"/>
        <v>-2500000</v>
      </c>
      <c r="E22" s="52">
        <f t="shared" si="3"/>
        <v>36200</v>
      </c>
      <c r="F22" s="52">
        <f t="shared" si="3"/>
        <v>34136</v>
      </c>
      <c r="G22" s="52">
        <f t="shared" si="3"/>
        <v>31852.579999999958</v>
      </c>
      <c r="H22" s="52">
        <f t="shared" si="3"/>
        <v>29728.664120000001</v>
      </c>
      <c r="I22" s="52">
        <f t="shared" si="3"/>
        <v>27379.188465199957</v>
      </c>
      <c r="J22" s="52">
        <f t="shared" si="3"/>
        <v>24789.058098404028</v>
      </c>
      <c r="K22" s="52">
        <f t="shared" si="3"/>
        <v>21942.301746231562</v>
      </c>
      <c r="L22" s="52">
        <f t="shared" si="3"/>
        <v>18822.024122202653</v>
      </c>
      <c r="M22" s="52">
        <f t="shared" si="3"/>
        <v>15410.355743801105</v>
      </c>
      <c r="N22" s="52">
        <f t="shared" si="3"/>
        <v>11688.400114357995</v>
      </c>
      <c r="O22" s="52">
        <f t="shared" si="3"/>
        <v>7636.1781340203015</v>
      </c>
      <c r="P22" s="52">
        <f t="shared" si="3"/>
        <v>3232.5695971527603</v>
      </c>
      <c r="Q22" s="52">
        <f t="shared" si="3"/>
        <v>-1544.7483737342991</v>
      </c>
      <c r="R22" s="52">
        <f t="shared" si="3"/>
        <v>-6719.3661150736152</v>
      </c>
      <c r="S22" s="52">
        <f t="shared" si="3"/>
        <v>-12316.209595896129</v>
      </c>
      <c r="T22" s="52">
        <f t="shared" si="3"/>
        <v>-18361.61215203075</v>
      </c>
    </row>
    <row r="25" spans="2:20" x14ac:dyDescent="0.25">
      <c r="D25" s="63" t="s">
        <v>45</v>
      </c>
      <c r="E25" s="63"/>
      <c r="F25" s="63"/>
      <c r="G25" s="63"/>
    </row>
    <row r="26" spans="2:20" x14ac:dyDescent="0.25">
      <c r="B26" s="19" t="s">
        <v>46</v>
      </c>
      <c r="C26" s="20">
        <v>0.05</v>
      </c>
      <c r="D26" s="64" t="s">
        <v>47</v>
      </c>
      <c r="E26" s="64"/>
      <c r="F26" s="64"/>
      <c r="G26" s="64"/>
    </row>
    <row r="27" spans="2:20" x14ac:dyDescent="0.25">
      <c r="B27" s="19" t="s">
        <v>48</v>
      </c>
      <c r="C27" s="58">
        <f>NPV(C26,D22:T22)+C22</f>
        <v>-4699504.0635729972</v>
      </c>
      <c r="D27" s="64" t="s">
        <v>49</v>
      </c>
      <c r="E27" s="65"/>
      <c r="F27" s="65"/>
      <c r="G27" s="65"/>
      <c r="H27" s="21"/>
    </row>
    <row r="28" spans="2:20" x14ac:dyDescent="0.25">
      <c r="B28" s="19" t="s">
        <v>50</v>
      </c>
      <c r="C28" s="20" t="e">
        <f>IRR(C22:T22)</f>
        <v>#NUM!</v>
      </c>
      <c r="D28" s="64" t="s">
        <v>51</v>
      </c>
      <c r="E28" s="65"/>
      <c r="F28" s="65"/>
      <c r="G28" s="65"/>
    </row>
    <row r="29" spans="2:20" x14ac:dyDescent="0.25">
      <c r="B29" s="19" t="s">
        <v>52</v>
      </c>
      <c r="C29" s="22">
        <f>NPV(C26,C20:T20)/NPV(C26,C21:T21)</f>
        <v>0.44817384632879159</v>
      </c>
      <c r="D29" s="64" t="s">
        <v>53</v>
      </c>
      <c r="E29" s="65"/>
      <c r="F29" s="65"/>
      <c r="G29" s="65"/>
    </row>
  </sheetData>
  <mergeCells count="12">
    <mergeCell ref="B2:U2"/>
    <mergeCell ref="B3:U3"/>
    <mergeCell ref="D13:G13"/>
    <mergeCell ref="D14:G14"/>
    <mergeCell ref="D15:G15"/>
    <mergeCell ref="D11:G11"/>
    <mergeCell ref="D12:G12"/>
    <mergeCell ref="D25:G25"/>
    <mergeCell ref="D26:G26"/>
    <mergeCell ref="D27:G27"/>
    <mergeCell ref="D28:G28"/>
    <mergeCell ref="D29:G29"/>
  </mergeCells>
  <pageMargins left="0.25" right="0.25" top="0.25" bottom="0.25" header="0" footer="0"/>
  <pageSetup scale="44" fitToHeight="0" orientation="landscape" verticalDpi="0" r:id="rId1"/>
  <ignoredErrors>
    <ignoredError sqref="C16:C18 C23:C26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დაშვებები</vt:lpstr>
      <vt:lpstr>სარგებელი</vt:lpstr>
      <vt:lpstr>ხარჯები</vt:lpstr>
      <vt:lpstr>ანალიზი</vt:lpstr>
      <vt:lpstr>ანალიზი!Print_Area</vt:lpstr>
      <vt:lpstr>დაშვებები!Print_Area</vt:lpstr>
      <vt:lpstr>სარგებელი!Print_Area</vt:lpstr>
      <vt:lpstr>ხარჯები!Print_Area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2019-11-28T11:27:08Z</dcterms:modified>
</cp:coreProperties>
</file>